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nyto\OneDrive\Documentos\Fiduprevisora\DIRECCIÓN DE CONTRATACIÓN\MAYO\RE_ DOCUMENTOS PRE CONTRACTUALES CASA DE SOFTWARE\"/>
    </mc:Choice>
  </mc:AlternateContent>
  <xr:revisionPtr revIDLastSave="0" documentId="13_ncr:1_{C93F37D5-B8B0-4BD8-9519-FD27318DE2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atriz_Riesgos" sheetId="2" r:id="rId1"/>
    <sheet name="Escalas" sheetId="3" r:id="rId2"/>
    <sheet name="Mapa_Calor" sheetId="4" r:id="rId3"/>
    <sheet name="Catalogo_Controles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" i="2" l="1"/>
  <c r="I47" i="2"/>
  <c r="J46" i="2"/>
  <c r="I46" i="2"/>
  <c r="J45" i="2"/>
  <c r="I45" i="2"/>
  <c r="J44" i="2"/>
  <c r="I44" i="2"/>
  <c r="J43" i="2"/>
  <c r="I43" i="2"/>
  <c r="J42" i="2"/>
  <c r="I42" i="2"/>
  <c r="J41" i="2"/>
  <c r="I41" i="2"/>
  <c r="I40" i="2"/>
  <c r="J40" i="2" s="1"/>
  <c r="J39" i="2"/>
  <c r="I39" i="2"/>
  <c r="J38" i="2"/>
  <c r="I38" i="2"/>
  <c r="J37" i="2"/>
  <c r="I37" i="2"/>
  <c r="I36" i="2"/>
  <c r="J36" i="2" s="1"/>
  <c r="J35" i="2"/>
  <c r="I35" i="2"/>
  <c r="J34" i="2"/>
  <c r="I34" i="2"/>
  <c r="J33" i="2"/>
  <c r="I33" i="2"/>
  <c r="I32" i="2"/>
  <c r="J32" i="2" s="1"/>
  <c r="J31" i="2"/>
  <c r="I31" i="2"/>
  <c r="J30" i="2"/>
  <c r="I30" i="2"/>
  <c r="J29" i="2"/>
  <c r="I29" i="2"/>
  <c r="I28" i="2"/>
  <c r="J28" i="2" s="1"/>
  <c r="J27" i="2"/>
  <c r="I27" i="2"/>
  <c r="J26" i="2"/>
  <c r="I26" i="2"/>
  <c r="J25" i="2"/>
  <c r="I25" i="2"/>
  <c r="I24" i="2"/>
  <c r="J24" i="2" s="1"/>
  <c r="J23" i="2"/>
  <c r="I23" i="2"/>
  <c r="J22" i="2"/>
  <c r="I22" i="2"/>
  <c r="J21" i="2"/>
  <c r="I21" i="2"/>
  <c r="I20" i="2"/>
  <c r="J20" i="2" s="1"/>
  <c r="J19" i="2"/>
  <c r="I19" i="2"/>
  <c r="J18" i="2"/>
  <c r="I18" i="2"/>
  <c r="J17" i="2"/>
  <c r="I17" i="2"/>
  <c r="I16" i="2"/>
  <c r="J16" i="2" s="1"/>
  <c r="J15" i="2"/>
  <c r="I15" i="2"/>
  <c r="J14" i="2"/>
  <c r="I14" i="2"/>
  <c r="J13" i="2"/>
  <c r="I13" i="2"/>
  <c r="I12" i="2"/>
  <c r="J12" i="2" s="1"/>
  <c r="J11" i="2"/>
  <c r="I11" i="2"/>
  <c r="J10" i="2"/>
  <c r="I10" i="2"/>
  <c r="J9" i="2"/>
  <c r="I9" i="2"/>
  <c r="I8" i="2"/>
  <c r="J8" i="2" s="1"/>
  <c r="J7" i="2"/>
  <c r="I7" i="2"/>
  <c r="J6" i="2"/>
  <c r="I6" i="2"/>
  <c r="J5" i="2"/>
  <c r="I5" i="2"/>
  <c r="I4" i="2"/>
  <c r="J4" i="2" s="1"/>
  <c r="J3" i="2"/>
  <c r="I3" i="2"/>
  <c r="J2" i="2"/>
  <c r="I2" i="2"/>
</calcChain>
</file>

<file path=xl/sharedStrings.xml><?xml version="1.0" encoding="utf-8"?>
<sst xmlns="http://schemas.openxmlformats.org/spreadsheetml/2006/main" count="585" uniqueCount="489">
  <si>
    <t>Descripción</t>
  </si>
  <si>
    <t>FOMAG / Proveedor</t>
  </si>
  <si>
    <t>Nivel inherente</t>
  </si>
  <si>
    <t>Clasificación</t>
  </si>
  <si>
    <t>Gobierno del contrato</t>
  </si>
  <si>
    <t>ID_Riesgo</t>
  </si>
  <si>
    <t>Categoría</t>
  </si>
  <si>
    <t>Proceso / Componente</t>
  </si>
  <si>
    <t>Descripción del riesgo</t>
  </si>
  <si>
    <t>Causa principal</t>
  </si>
  <si>
    <t>Consecuencia / Impacto</t>
  </si>
  <si>
    <t>Probabilidad (1-5)</t>
  </si>
  <si>
    <t>Impacto (1-5)</t>
  </si>
  <si>
    <t>Control preventivo</t>
  </si>
  <si>
    <t>Control de mitigación / contingencia</t>
  </si>
  <si>
    <t>Indicador de seguimiento</t>
  </si>
  <si>
    <t>Plan de tratamiento</t>
  </si>
  <si>
    <t>RC-001</t>
  </si>
  <si>
    <t>Contractual</t>
  </si>
  <si>
    <t>Planeación contractual</t>
  </si>
  <si>
    <t>Ambigüedad en el alcance funcional y técnico del contrato</t>
  </si>
  <si>
    <t>Definición incompleta del anexo técnico</t>
  </si>
  <si>
    <t>Solicitudes de cambio, controversias y retrasos</t>
  </si>
  <si>
    <t>Anexo técnico detallado con trazabilidad de requisitos</t>
  </si>
  <si>
    <t>FOMAG</t>
  </si>
  <si>
    <t>N.º cambios de alcance</t>
  </si>
  <si>
    <t>Revisar y cerrar alcance antes de adjudicación</t>
  </si>
  <si>
    <t>RC-002</t>
  </si>
  <si>
    <t>Incumplimiento de ANS por parte del proveedor</t>
  </si>
  <si>
    <t>Capacidad operativa insuficiente o mala gestión del servicio</t>
  </si>
  <si>
    <t>Afectación en disponibilidad, rendimiento y continuidad</t>
  </si>
  <si>
    <t>ANS claros y mecanismo de medición contractual</t>
  </si>
  <si>
    <t>Aplicación de penalidades y plan de mejora</t>
  </si>
  <si>
    <t>Proveedor</t>
  </si>
  <si>
    <t>% cumplimiento de ANS</t>
  </si>
  <si>
    <t>RC-003</t>
  </si>
  <si>
    <t>Relación contractual</t>
  </si>
  <si>
    <t>Dependencia excesiva del proveedor</t>
  </si>
  <si>
    <t>Falta de transferencia de conocimiento y documentación</t>
  </si>
  <si>
    <t>Riesgo de continuidad y sustitución compleja del proveedor</t>
  </si>
  <si>
    <t>Cláusula de transferencia de conocimiento</t>
  </si>
  <si>
    <t>Entrega obligatoria de manuales, scripts y parametrización</t>
  </si>
  <si>
    <t>% entregables de conocimiento</t>
  </si>
  <si>
    <t>RC-004</t>
  </si>
  <si>
    <t>Cronograma</t>
  </si>
  <si>
    <t>Retraso en implementación de la línea base</t>
  </si>
  <si>
    <t>Subestimación de tiempos o baja disponibilidad del equipo</t>
  </si>
  <si>
    <t>Impacto en puesta en producción</t>
  </si>
  <si>
    <t>Cronograma detallado con hitos y ruta crítica</t>
  </si>
  <si>
    <t>Comités semanales y alertas tempranas</t>
  </si>
  <si>
    <t>% avance vs. plan</t>
  </si>
  <si>
    <t>Replanificar hitos críticos</t>
  </si>
  <si>
    <t>RC-005</t>
  </si>
  <si>
    <t>Propiedad intelectual</t>
  </si>
  <si>
    <t>Limitaciones de uso sobre configuraciones, parametrizaciones o desarrollos</t>
  </si>
  <si>
    <t>Cláusulas contractuales restrictivas</t>
  </si>
  <si>
    <t>Dependencia jurídica y técnica posterior</t>
  </si>
  <si>
    <t>Definir derechos de uso y explotación desde el contrato</t>
  </si>
  <si>
    <t>Validación jurídica y actas de entrega</t>
  </si>
  <si>
    <t>Cumplimiento de cláusulas IP</t>
  </si>
  <si>
    <t>Asegurar cesión/uso según necesidad</t>
  </si>
  <si>
    <t>RC-006</t>
  </si>
  <si>
    <t>Reversibilidad</t>
  </si>
  <si>
    <t>Dificultad para reversión o migración futura</t>
  </si>
  <si>
    <t>Ausencia de plan de salida del servicio SaaS</t>
  </si>
  <si>
    <t>Riesgo de lock-in tecnológico</t>
  </si>
  <si>
    <t>Exigir plan de reversibilidad y exportación de datos</t>
  </si>
  <si>
    <t>Pruebas periódicas de extracción y entrega</t>
  </si>
  <si>
    <t>Resultado de prueba de reversibilidad</t>
  </si>
  <si>
    <t>Definir formato estándar de salida</t>
  </si>
  <si>
    <t>RC-007</t>
  </si>
  <si>
    <t>Supervisión</t>
  </si>
  <si>
    <t>Debilidad en seguimiento de obligaciones</t>
  </si>
  <si>
    <t>Supervisión insuficiente o no oportuna</t>
  </si>
  <si>
    <t>Incumplimientos no detectados a tiempo</t>
  </si>
  <si>
    <t>Plan de supervisión con tableros e informes</t>
  </si>
  <si>
    <t>Escalamiento formal y comité de riesgos</t>
  </si>
  <si>
    <t>N.º hallazgos de supervisión</t>
  </si>
  <si>
    <t>Fortalecer supervisión técnica</t>
  </si>
  <si>
    <t>RC-008</t>
  </si>
  <si>
    <t>Cambios regulatorios</t>
  </si>
  <si>
    <t>El contrato no cubre adecuadamente ajustes normativos del sector salud</t>
  </si>
  <si>
    <t>Cláusulas genéricas o sin tiempos definidos</t>
  </si>
  <si>
    <t>Retrasos en adecuaciones obligatorias</t>
  </si>
  <si>
    <t>Definir obligación de actualización regulatoria</t>
  </si>
  <si>
    <t>Plan de choque para cambios críticos</t>
  </si>
  <si>
    <t>Tiempo de adecuación regulatoria</t>
  </si>
  <si>
    <t>Actualizar matriz regulatoria</t>
  </si>
  <si>
    <t>RO-001</t>
  </si>
  <si>
    <t>Operativo</t>
  </si>
  <si>
    <t>Disponibilidad aplicativo</t>
  </si>
  <si>
    <t>Caída total de la aplicación SaaS</t>
  </si>
  <si>
    <t>Errores de software, despliegue fallido o saturación lógica</t>
  </si>
  <si>
    <t>Interrupción de atención y operación de salud</t>
  </si>
  <si>
    <t>Monitoreo 7x24 y controles de despliegue</t>
  </si>
  <si>
    <t>Plan de contingencia y rollback</t>
  </si>
  <si>
    <t>% disponibilidad mensual</t>
  </si>
  <si>
    <t>Pruebas de recuperación</t>
  </si>
  <si>
    <t>RO-002</t>
  </si>
  <si>
    <t>Rendimiento</t>
  </si>
  <si>
    <t>Degradación severa del tiempo de respuesta</t>
  </si>
  <si>
    <t>Consultas pesadas, mala optimización o concurrencia alta</t>
  </si>
  <si>
    <t>Lentitud, quejas y afectación operativa</t>
  </si>
  <si>
    <t>Pruebas de carga y tuning periódico</t>
  </si>
  <si>
    <t>Escalamiento aplicativo y ajuste de consultas</t>
  </si>
  <si>
    <t>Tiempo promedio / p95</t>
  </si>
  <si>
    <t>Monitorear transacciones críticas</t>
  </si>
  <si>
    <t>RO-003</t>
  </si>
  <si>
    <t>Reglas de negocio</t>
  </si>
  <si>
    <t>Errores en validaciones de afiliación, derechos o facturas</t>
  </si>
  <si>
    <t>Mala parametrización o cambios no controlados</t>
  </si>
  <si>
    <t>Resultados errados y reprocesos</t>
  </si>
  <si>
    <t>Gestión formal de parametrización y pruebas funcionales</t>
  </si>
  <si>
    <t>Corrección priorizada y auditoría de parametrización</t>
  </si>
  <si>
    <t>N.º errores funcionales críticos</t>
  </si>
  <si>
    <t>Matriz de reglas versionada</t>
  </si>
  <si>
    <t>RO-004</t>
  </si>
  <si>
    <t>Carga masiva</t>
  </si>
  <si>
    <t>Fallo en procesamiento de RIPS o archivos masivos</t>
  </si>
  <si>
    <t>Estructuras erradas, validaciones débiles o defectos del parser</t>
  </si>
  <si>
    <t>Retraso en procesos de auditoría y pagos</t>
  </si>
  <si>
    <t>Validador previo y pruebas por lote</t>
  </si>
  <si>
    <t>Reproceso controlado y bitácora de errores</t>
  </si>
  <si>
    <t>% archivos procesados exitosamente</t>
  </si>
  <si>
    <t>Asegurar rechazo con detalle técnico</t>
  </si>
  <si>
    <t>RO-005</t>
  </si>
  <si>
    <t>Interoperabilidad</t>
  </si>
  <si>
    <t>Fallas en integraciones con sistemas externos</t>
  </si>
  <si>
    <t>Caídas de APIs, errores de mapeo o timeout</t>
  </si>
  <si>
    <t>Información incompleta y procesos truncados</t>
  </si>
  <si>
    <t>Monitoreo de integraciones y contratos de API</t>
  </si>
  <si>
    <t>Colas de reintento y conciliación</t>
  </si>
  <si>
    <t>% mensajes exitosos</t>
  </si>
  <si>
    <t>Matriz de interfaces críticas</t>
  </si>
  <si>
    <t>RO-006</t>
  </si>
  <si>
    <t>Historia clínica</t>
  </si>
  <si>
    <t>Inconsistencia en registros clínicos</t>
  </si>
  <si>
    <t>Errores de transacción o concurrencia</t>
  </si>
  <si>
    <t>Riesgo clínico y reprocesos</t>
  </si>
  <si>
    <t>Controles de integridad y pruebas de concurrencia</t>
  </si>
  <si>
    <t>Conciliación y restauración lógica</t>
  </si>
  <si>
    <t>% consistencia de registros</t>
  </si>
  <si>
    <t>Auditoría funcional periódica</t>
  </si>
  <si>
    <t>RO-007</t>
  </si>
  <si>
    <t>Seguridad operativa</t>
  </si>
  <si>
    <t>Gestión inadecuada de accesos de usuarios</t>
  </si>
  <si>
    <t>Altas/bajas tardías o roles mal asignados</t>
  </si>
  <si>
    <t>Gestión de identidades y segregación de funciones</t>
  </si>
  <si>
    <t>Revocación inmediata y revisión de logs</t>
  </si>
  <si>
    <t>N.º accesos indebidos</t>
  </si>
  <si>
    <t>Recertificación periódica de accesos</t>
  </si>
  <si>
    <t>RO-008</t>
  </si>
  <si>
    <t>Mesa de servicio</t>
  </si>
  <si>
    <t>Atención tardía de incidentes</t>
  </si>
  <si>
    <t>Escalamiento ineficiente o falta de personal</t>
  </si>
  <si>
    <t>Mayor tiempo de indisponibilidad</t>
  </si>
  <si>
    <t>Mesa de ayuda con severidades y turnos</t>
  </si>
  <si>
    <t>Escalamiento técnico y comité de incidentes</t>
  </si>
  <si>
    <t>TMR / TMS por severidad</t>
  </si>
  <si>
    <t>Reforzar guardias críticas</t>
  </si>
  <si>
    <t>RO-009</t>
  </si>
  <si>
    <t>Continuidad</t>
  </si>
  <si>
    <t>No disponibilidad de procedimiento alterno ante falla</t>
  </si>
  <si>
    <t>Falta de contingencia operativa</t>
  </si>
  <si>
    <t>Interrupción prolongada de procesos críticos</t>
  </si>
  <si>
    <t>BCP/DRP y manuales operativos</t>
  </si>
  <si>
    <t>Activación de contingencia y registro manual temporal</t>
  </si>
  <si>
    <t>Tiempo de activación contingencia</t>
  </si>
  <si>
    <t>Simulacros semestrales</t>
  </si>
  <si>
    <t>RO-010</t>
  </si>
  <si>
    <t>Datos</t>
  </si>
  <si>
    <t>Pérdida o corrupción lógica de información</t>
  </si>
  <si>
    <t>Errores de actualización, borrados o defectos</t>
  </si>
  <si>
    <t>Afectación de la operación y trazabilidad</t>
  </si>
  <si>
    <t>Versionamiento, respaldos y controles transaccionales</t>
  </si>
  <si>
    <t>Restauración y conciliación de datos</t>
  </si>
  <si>
    <t>N.º incidentes de datos</t>
  </si>
  <si>
    <t>Pruebas de restore y conciliación</t>
  </si>
  <si>
    <t>RO-011</t>
  </si>
  <si>
    <t>Gestión del cambio</t>
  </si>
  <si>
    <t>Paso a producción con defectos críticos</t>
  </si>
  <si>
    <t>Ambientes no controlados o pruebas insuficientes</t>
  </si>
  <si>
    <t>Incidentes postproducción</t>
  </si>
  <si>
    <t>Pipeline con aprobaciones y criterios Go/No-Go</t>
  </si>
  <si>
    <t>Rollback y ventana de soporte reforzado</t>
  </si>
  <si>
    <t>% despliegues exitosos</t>
  </si>
  <si>
    <t>Cambios CAB para producción</t>
  </si>
  <si>
    <t>RO-012</t>
  </si>
  <si>
    <t>Capacitación</t>
  </si>
  <si>
    <t>Baja adopción del sistema por usuarios</t>
  </si>
  <si>
    <t>Capacitación insuficiente o interfaz compleja</t>
  </si>
  <si>
    <t>Errores de operación y resistencia al cambio</t>
  </si>
  <si>
    <t>Plan de formación por perfiles y material de apoyo</t>
  </si>
  <si>
    <t>Mesa de acompañamiento y refuerzo</t>
  </si>
  <si>
    <t>% usuarios capacitados</t>
  </si>
  <si>
    <t>Plan de gestión del cambio</t>
  </si>
  <si>
    <t>RF-001</t>
  </si>
  <si>
    <t>Financiero</t>
  </si>
  <si>
    <t>Presupuesto</t>
  </si>
  <si>
    <t>Sobrecostos por ampliación de alcance</t>
  </si>
  <si>
    <t>Aparición de requerimientos no previstos</t>
  </si>
  <si>
    <t>Presión presupuestal y adiciones</t>
  </si>
  <si>
    <t>Control formal de alcance y priorización</t>
  </si>
  <si>
    <t>Aprobación financiera previa a cambios</t>
  </si>
  <si>
    <t>% variación presupuestal</t>
  </si>
  <si>
    <t>Bolsa controlada de cambios</t>
  </si>
  <si>
    <t>RF-002</t>
  </si>
  <si>
    <t>Auditoría y pagos</t>
  </si>
  <si>
    <t>Pagos incorrectos a prestadores</t>
  </si>
  <si>
    <t>Errores en reglas de negocio o cálculos</t>
  </si>
  <si>
    <t>Pérdidas económicas y reclamaciones</t>
  </si>
  <si>
    <t>Reglas validadas, pruebas y doble control</t>
  </si>
  <si>
    <t>Auditoría posterior y reversos</t>
  </si>
  <si>
    <t>N.º pagos con error</t>
  </si>
  <si>
    <t>Conciliación mensual</t>
  </si>
  <si>
    <t>RF-003</t>
  </si>
  <si>
    <t>Facturación</t>
  </si>
  <si>
    <t>Fraude o manipulación de información</t>
  </si>
  <si>
    <t>Accesos indebidos o debilidad de controles</t>
  </si>
  <si>
    <t>Pérdidas y sanciones</t>
  </si>
  <si>
    <t>Segregación de funciones y trazabilidad</t>
  </si>
  <si>
    <t>Investigación, bloqueo y reporte</t>
  </si>
  <si>
    <t>N.º alertas de fraude</t>
  </si>
  <si>
    <t>Analítica de anomalías</t>
  </si>
  <si>
    <t>RF-004</t>
  </si>
  <si>
    <t>Operación</t>
  </si>
  <si>
    <t>Retrasos en procesamiento que impactan pagos</t>
  </si>
  <si>
    <t>Caídas, lentitud o errores de validación</t>
  </si>
  <si>
    <t>Pago tardío a IPS y costos asociados</t>
  </si>
  <si>
    <t>ANS de proceso y monitoreo por lote</t>
  </si>
  <si>
    <t>Plan prioritario de normalización</t>
  </si>
  <si>
    <t>Tiempo de ciclo de pago</t>
  </si>
  <si>
    <t>Tablero diario de atrasos</t>
  </si>
  <si>
    <t>RF-005</t>
  </si>
  <si>
    <t>Licenciamiento / servicio</t>
  </si>
  <si>
    <t>Cobros no previstos o facturación contractual incorrecta</t>
  </si>
  <si>
    <t>Definición contractual ambigua o control débil</t>
  </si>
  <si>
    <t>Afectación presupuestal y controversias</t>
  </si>
  <si>
    <t>Validación de facturación contra hitos y ANS</t>
  </si>
  <si>
    <t>Conciliación contractual y devolución</t>
  </si>
  <si>
    <t>% facturas observadas</t>
  </si>
  <si>
    <t>Control previo de cuentas</t>
  </si>
  <si>
    <t>RF-006</t>
  </si>
  <si>
    <t>Multas y sanciones</t>
  </si>
  <si>
    <t>Incumplimientos con impacto sancionatorio</t>
  </si>
  <si>
    <t>No observancia regulatoria o de protección de datos</t>
  </si>
  <si>
    <t>Costos directos e indirectos</t>
  </si>
  <si>
    <t>Cumplimiento normativo y revisiones periódicas</t>
  </si>
  <si>
    <t>Plan de remediación y soporte jurídico</t>
  </si>
  <si>
    <t>N.º incumplimientos sancionables</t>
  </si>
  <si>
    <t>Revisión trimestral de cumplimiento</t>
  </si>
  <si>
    <t>RF-007</t>
  </si>
  <si>
    <t>Continuidad contractual</t>
  </si>
  <si>
    <t>Necesidad de extensión urgente por falla del proyecto</t>
  </si>
  <si>
    <t>Retrasos estructurales o bajo avance</t>
  </si>
  <si>
    <t>Presión de caja y dependencia</t>
  </si>
  <si>
    <t>Seguimiento estricto del cronograma</t>
  </si>
  <si>
    <t>Plan de transición y contingencia</t>
  </si>
  <si>
    <t>% hitos incumplidos</t>
  </si>
  <si>
    <t>Decisiones tempranas de continuidad</t>
  </si>
  <si>
    <t>RF-008</t>
  </si>
  <si>
    <t>Reconstrucción costosa por pérdida o inconsistencia</t>
  </si>
  <si>
    <t>Controles débiles sobre integridad</t>
  </si>
  <si>
    <t>Mayor costo operativo y de soporte</t>
  </si>
  <si>
    <t>Backups, reconciliación y pruebas de integridad</t>
  </si>
  <si>
    <t>Plan de restauración y limpieza de datos</t>
  </si>
  <si>
    <t>Costo de reproceso</t>
  </si>
  <si>
    <t>Medición de incidentes y retrabajo</t>
  </si>
  <si>
    <t>RR-001</t>
  </si>
  <si>
    <t>Reputacional</t>
  </si>
  <si>
    <t>Atención al usuario</t>
  </si>
  <si>
    <t>Caídas o lentitud visibles para afiliados y prestadores</t>
  </si>
  <si>
    <t>Indisponibilidad o mala experiencia de uso</t>
  </si>
  <si>
    <t>Quejas, presión mediática y pérdida de confianza</t>
  </si>
  <si>
    <t>Monitoreo proactivo y UX adecuada</t>
  </si>
  <si>
    <t>Comunicación oportuna y plan de crisis</t>
  </si>
  <si>
    <t>N.º PQRS asociadas al sistema</t>
  </si>
  <si>
    <t>Comité de comunicaciones</t>
  </si>
  <si>
    <t>RR-002</t>
  </si>
  <si>
    <t>Datos personales</t>
  </si>
  <si>
    <t>Filtración de datos sensibles</t>
  </si>
  <si>
    <t>Brechas de seguridad o malas prácticas de acceso</t>
  </si>
  <si>
    <t>Afectación de imagen y confianza pública</t>
  </si>
  <si>
    <t>Controles de seguridad, cifrado y MFA</t>
  </si>
  <si>
    <t>Gestión de incidentes y notificación</t>
  </si>
  <si>
    <t>N.º incidentes de seguridad</t>
  </si>
  <si>
    <t>Pruebas de seguridad periódicas</t>
  </si>
  <si>
    <t>RR-003</t>
  </si>
  <si>
    <t>Errores en información clínica visible</t>
  </si>
  <si>
    <t>Problemas de calidad o integridad de datos</t>
  </si>
  <si>
    <t>Riesgo reputacional y clínico</t>
  </si>
  <si>
    <t>Validaciones, conciliación y auditoría clínica</t>
  </si>
  <si>
    <t>Corrección prioritaria y trazabilidad</t>
  </si>
  <si>
    <t>N.º inconsistencias críticas</t>
  </si>
  <si>
    <t>Revisión de casos priorizados</t>
  </si>
  <si>
    <t>RR-004</t>
  </si>
  <si>
    <t>Prestadores</t>
  </si>
  <si>
    <t>Conflictos con IPS por errores del sistema</t>
  </si>
  <si>
    <t>Retrasos de autorización, factura o pago</t>
  </si>
  <si>
    <t>Deterioro de relacionamiento institucional</t>
  </si>
  <si>
    <t>Mesa técnica con prestadores y soporte dedicado</t>
  </si>
  <si>
    <t>Plan de respuesta prioritaria</t>
  </si>
  <si>
    <t>N.º reclamos de IPS</t>
  </si>
  <si>
    <t>Seguimiento semanal de reclamos</t>
  </si>
  <si>
    <t>RR-005</t>
  </si>
  <si>
    <t>Gobierno</t>
  </si>
  <si>
    <t>Percepción de improvisación o mala contratación</t>
  </si>
  <si>
    <t>Entregables deficientes o fallas recurrentes</t>
  </si>
  <si>
    <t>Pérdida de confianza de entes de control</t>
  </si>
  <si>
    <t>Documentación completa y gobierno del proyecto</t>
  </si>
  <si>
    <t>Informes ejecutivos y acciones correctivas</t>
  </si>
  <si>
    <t>N.º requerimientos de control</t>
  </si>
  <si>
    <t>Tablero ejecutivo de cumplimiento</t>
  </si>
  <si>
    <t>RR-006</t>
  </si>
  <si>
    <t>Comunicación</t>
  </si>
  <si>
    <t>Gestión deficiente de incidentes públicos</t>
  </si>
  <si>
    <t>Información tardía o contradictoria</t>
  </si>
  <si>
    <t>Escalamiento de crisis reputacional</t>
  </si>
  <si>
    <t>Protocolo de comunicaciones y vocerías</t>
  </si>
  <si>
    <t>Comunicado de contingencia y seguimiento</t>
  </si>
  <si>
    <t>Tiempo de comunicación pública</t>
  </si>
  <si>
    <t>Actualizar protocolo de crisis</t>
  </si>
  <si>
    <t>RT-001</t>
  </si>
  <si>
    <t>Tecnológico</t>
  </si>
  <si>
    <t>Arquitectura SaaS</t>
  </si>
  <si>
    <t>Diseño aplicativo no escalable</t>
  </si>
  <si>
    <t>Arquitectura deficiente o sin pruebas de carga</t>
  </si>
  <si>
    <t>Degradación en picos de demanda</t>
  </si>
  <si>
    <t>Arquitectura revisada y pruebas de capacidad</t>
  </si>
  <si>
    <t>Ajustes de performance y tuning</t>
  </si>
  <si>
    <t>Usuarios concurrentes soportados</t>
  </si>
  <si>
    <t>Revisión técnica periódica</t>
  </si>
  <si>
    <t>RT-002</t>
  </si>
  <si>
    <t>Base tecnológica</t>
  </si>
  <si>
    <t>Obsolescencia de componentes de software</t>
  </si>
  <si>
    <t>Dependencias no soportadas</t>
  </si>
  <si>
    <t>Vulnerabilidades y fallas de compatibilidad</t>
  </si>
  <si>
    <t>Gestión de versiones y ciclo de parches</t>
  </si>
  <si>
    <t>Actualización controlada y pruebas de regresión</t>
  </si>
  <si>
    <t>% componentes soportados</t>
  </si>
  <si>
    <t>Inventario y plan de upgrades</t>
  </si>
  <si>
    <t>RT-003</t>
  </si>
  <si>
    <t>Ciberseguridad</t>
  </si>
  <si>
    <t>Exposición a vulnerabilidades críticas</t>
  </si>
  <si>
    <t>Parches tardíos o configuración insegura</t>
  </si>
  <si>
    <t>Interrupción, fuga de datos o compromiso</t>
  </si>
  <si>
    <t>Escaneos, hardening y gestión de vulnerabilidades</t>
  </si>
  <si>
    <t>Remediación priorizada y monitoreo reforzado</t>
  </si>
  <si>
    <t>Tiempo de remediación</t>
  </si>
  <si>
    <t>SLA de vulnerabilidades</t>
  </si>
  <si>
    <t>RT-004</t>
  </si>
  <si>
    <t>Integración</t>
  </si>
  <si>
    <t>Diseño frágil de APIs y mensajería</t>
  </si>
  <si>
    <t>Falta de idempotencia, colas o monitoreo</t>
  </si>
  <si>
    <t>Errores recurrentes y reprocesos</t>
  </si>
  <si>
    <t>Patrones robustos de integración y observabilidad</t>
  </si>
  <si>
    <t>Reintentos y cola de errores</t>
  </si>
  <si>
    <t>% errores de integración</t>
  </si>
  <si>
    <t>Refactor de integraciones críticas</t>
  </si>
  <si>
    <t>RT-005</t>
  </si>
  <si>
    <t>Observabilidad</t>
  </si>
  <si>
    <t>Monitoreo insuficiente del aplicativo</t>
  </si>
  <si>
    <t>Falta de trazas, métricas y alertas</t>
  </si>
  <si>
    <t>Detección tardía de incidentes</t>
  </si>
  <si>
    <t>Implementar APM, logs centralizados y alertas</t>
  </si>
  <si>
    <t>Mesa de monitoreo y revisión postincidente</t>
  </si>
  <si>
    <t>Cobertura de monitoreo</t>
  </si>
  <si>
    <t>Plan de observabilidad</t>
  </si>
  <si>
    <t>RT-006</t>
  </si>
  <si>
    <t>Gestión de cambios</t>
  </si>
  <si>
    <t>Ausencia de ambientes equivalentes y controlados</t>
  </si>
  <si>
    <t>Diferencias entre QA y PROD</t>
  </si>
  <si>
    <t>Fallos no detectados antes de salida</t>
  </si>
  <si>
    <t>Ambientes controlados y automatización de despliegue</t>
  </si>
  <si>
    <t>Rollback y validación postdespliegue</t>
  </si>
  <si>
    <t>N.º incidentes post release</t>
  </si>
  <si>
    <t>Homologar ambientes</t>
  </si>
  <si>
    <t>RT-007</t>
  </si>
  <si>
    <t>Respaldo lógico</t>
  </si>
  <si>
    <t>Respaldo insuficiente de configuraciones y parametría</t>
  </si>
  <si>
    <t>No guardar versiones de configuración</t>
  </si>
  <si>
    <t>Dificultad para reversar cambios</t>
  </si>
  <si>
    <t>Backups de configuración y versionamiento</t>
  </si>
  <si>
    <t>Restauración de parametría</t>
  </si>
  <si>
    <t>Éxito de restauración</t>
  </si>
  <si>
    <t>Pruebas trimestrales</t>
  </si>
  <si>
    <t>RT-008</t>
  </si>
  <si>
    <t>Compatibilidad</t>
  </si>
  <si>
    <t>Incompatibilidades con navegadores o dispositivos críticos</t>
  </si>
  <si>
    <t>Pruebas de compatibilidad insuficientes</t>
  </si>
  <si>
    <t>Errores para usuarios finales</t>
  </si>
  <si>
    <t>Matriz de compatibilidad y pruebas</t>
  </si>
  <si>
    <t>Soporte y corrección rápida</t>
  </si>
  <si>
    <t>% compatibilidad validada</t>
  </si>
  <si>
    <t>Regresión en navegadores soportados</t>
  </si>
  <si>
    <t>RG-001</t>
  </si>
  <si>
    <t>Regulatorio</t>
  </si>
  <si>
    <t>Cumplimiento sector salud</t>
  </si>
  <si>
    <t>Incumplimiento de normativas aplicables al sector salud</t>
  </si>
  <si>
    <t>No incorporar cambios regulatorios oportunamente</t>
  </si>
  <si>
    <t>Riesgo jurídico, operativo y reputacional</t>
  </si>
  <si>
    <t>Matriz normativa y seguimiento permanente</t>
  </si>
  <si>
    <t>Plan de adecuación prioritaria</t>
  </si>
  <si>
    <t>Tiempo de implementación normativa</t>
  </si>
  <si>
    <t>Mesa regulatoria mensual</t>
  </si>
  <si>
    <t>RG-002</t>
  </si>
  <si>
    <t>Protección de datos</t>
  </si>
  <si>
    <t>Incumplimiento de deberes de habeas data y privacidad</t>
  </si>
  <si>
    <t>Manejo inadecuado de datos personales</t>
  </si>
  <si>
    <t>Sanciones y pérdida de confianza</t>
  </si>
  <si>
    <t>Políticas, controles de acceso y trazabilidad</t>
  </si>
  <si>
    <t>Investigación y remediación</t>
  </si>
  <si>
    <t>N.º incidentes de privacidad</t>
  </si>
  <si>
    <t>Auditoría de cumplimiento</t>
  </si>
  <si>
    <t>RG-003</t>
  </si>
  <si>
    <t>Auditoría</t>
  </si>
  <si>
    <t>Evidencia insuficiente para entes de control</t>
  </si>
  <si>
    <t>Logs incompletos o documentación deficiente</t>
  </si>
  <si>
    <t>Hallazgos y observaciones formales</t>
  </si>
  <si>
    <t>Gestión documental y bitácoras obligatorias</t>
  </si>
  <si>
    <t>Plan de subsanación de hallazgos</t>
  </si>
  <si>
    <t>N.º hallazgos</t>
  </si>
  <si>
    <t>Revisión previa de evidencias</t>
  </si>
  <si>
    <t>RG-004</t>
  </si>
  <si>
    <t>Continuidad del servicio</t>
  </si>
  <si>
    <t>Falla en asegurar continuidad de procesos esenciales de salud</t>
  </si>
  <si>
    <t>No activar contingencia o recuperación a tiempo</t>
  </si>
  <si>
    <t>Afectación de servicio público esencial</t>
  </si>
  <si>
    <t>BCP/DRP probado y roles definidos</t>
  </si>
  <si>
    <t>Activación inmediata de continuidad</t>
  </si>
  <si>
    <t>Tiempo de recuperación</t>
  </si>
  <si>
    <t>Simulacros y lecciones aprendidas</t>
  </si>
  <si>
    <t>Valor</t>
  </si>
  <si>
    <t>Probabilidad</t>
  </si>
  <si>
    <t>Impacto</t>
  </si>
  <si>
    <t>Clasificación sugerida</t>
  </si>
  <si>
    <t>Muy baja</t>
  </si>
  <si>
    <t>Menor</t>
  </si>
  <si>
    <t>Bajo</t>
  </si>
  <si>
    <t>Baja</t>
  </si>
  <si>
    <t>Menor a moderado</t>
  </si>
  <si>
    <t>Media</t>
  </si>
  <si>
    <t>Moderado</t>
  </si>
  <si>
    <t>Medio</t>
  </si>
  <si>
    <t>Alta</t>
  </si>
  <si>
    <t>Alto</t>
  </si>
  <si>
    <t>Muy alta</t>
  </si>
  <si>
    <t>Crítico</t>
  </si>
  <si>
    <t>Probabilidad \ Impacto</t>
  </si>
  <si>
    <t>Código</t>
  </si>
  <si>
    <t>Tipo de control</t>
  </si>
  <si>
    <t>Objetivo</t>
  </si>
  <si>
    <t>CP-01</t>
  </si>
  <si>
    <t>Preventivo</t>
  </si>
  <si>
    <t>Definir anexo técnico detallado y trazabilidad de requisitos</t>
  </si>
  <si>
    <t>Evitar ambigüedad contractual</t>
  </si>
  <si>
    <t>CP-02</t>
  </si>
  <si>
    <t>Establecer ANS medibles con fórmulas de cálculo y exclusiones</t>
  </si>
  <si>
    <t>Controlar calidad del servicio</t>
  </si>
  <si>
    <t>CP-03</t>
  </si>
  <si>
    <t>Implementar monitoreo 7x24 y APM</t>
  </si>
  <si>
    <t>Detectar fallas tempranamente</t>
  </si>
  <si>
    <t>CP-04</t>
  </si>
  <si>
    <t>Realizar pruebas funcionales, integrales y de carga</t>
  </si>
  <si>
    <t>Reducir errores en producción</t>
  </si>
  <si>
    <t>CP-05</t>
  </si>
  <si>
    <t>Aplicar segregación de funciones y gestión de accesos</t>
  </si>
  <si>
    <t>Reducir fraude y acceso indebido</t>
  </si>
  <si>
    <t>CM-01</t>
  </si>
  <si>
    <t>Mitigación</t>
  </si>
  <si>
    <t>Activar plan de contingencia y rollback</t>
  </si>
  <si>
    <t>Restablecer servicio rápidamente</t>
  </si>
  <si>
    <t>CM-02</t>
  </si>
  <si>
    <t>Ejecutar reintentos y conciliación de integraciones</t>
  </si>
  <si>
    <t>Recuperar transacciones fallidas</t>
  </si>
  <si>
    <t>CM-03</t>
  </si>
  <si>
    <t>Aplicar reversos, auditoría posterior y conciliación</t>
  </si>
  <si>
    <t>Corregir errores con impacto financiero</t>
  </si>
  <si>
    <t>CM-04</t>
  </si>
  <si>
    <t>Comunicación de crisis y gestión de incidentes</t>
  </si>
  <si>
    <t>Disminuir impacto reputacional</t>
  </si>
  <si>
    <t>CM-05</t>
  </si>
  <si>
    <t>Plan de remediación regulatoria y jurídica</t>
  </si>
  <si>
    <t xml:space="preserve">Corregir incumplimientos y evidenciar acciones </t>
  </si>
  <si>
    <t>Actas de aclaración</t>
  </si>
  <si>
    <t>Seguimiento mensual por parte del supervisor del contrato</t>
  </si>
  <si>
    <t>Exigir hitos de documentación por parte del supervisor del contrato</t>
  </si>
  <si>
    <t>Accesos no autorizados</t>
  </si>
  <si>
    <t>Asignación del reisgo y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</si>
</sst>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5B9BD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3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Riesgos" displayName="TablaRiesgos" ref="A1:O47" headerRowDxfId="30" totalsRowDxfId="27" headerRowBorderDxfId="29" tableBorderDxfId="28">
  <autoFilter ref="A1:O47" xr:uid="{00000000-0009-0000-0100-000001000000}"/>
  <tableColumns count="15">
    <tableColumn id="1" xr3:uid="{00000000-0010-0000-0000-000001000000}" name="ID_Riesgo" dataDxfId="26"/>
    <tableColumn id="2" xr3:uid="{00000000-0010-0000-0000-000002000000}" name="Categoría" dataDxfId="25"/>
    <tableColumn id="3" xr3:uid="{00000000-0010-0000-0000-000003000000}" name="Proceso / Componente" dataDxfId="24"/>
    <tableColumn id="4" xr3:uid="{00000000-0010-0000-0000-000004000000}" name="Descripción del riesgo" dataDxfId="23"/>
    <tableColumn id="5" xr3:uid="{00000000-0010-0000-0000-000005000000}" name="Causa principal" dataDxfId="22"/>
    <tableColumn id="6" xr3:uid="{00000000-0010-0000-0000-000006000000}" name="Consecuencia / Impacto" dataDxfId="21"/>
    <tableColumn id="7" xr3:uid="{00000000-0010-0000-0000-000007000000}" name="Probabilidad (1-5)" dataDxfId="20"/>
    <tableColumn id="8" xr3:uid="{00000000-0010-0000-0000-000008000000}" name="Impacto (1-5)" dataDxfId="19"/>
    <tableColumn id="9" xr3:uid="{00000000-0010-0000-0000-000009000000}" name="Nivel inherente" dataDxfId="18"/>
    <tableColumn id="10" xr3:uid="{00000000-0010-0000-0000-00000A000000}" name="Clasificación" dataDxfId="17"/>
    <tableColumn id="11" xr3:uid="{00000000-0010-0000-0000-00000B000000}" name="Control preventivo" dataDxfId="16"/>
    <tableColumn id="12" xr3:uid="{00000000-0010-0000-0000-00000C000000}" name="Control de mitigación / contingencia" dataDxfId="15"/>
    <tableColumn id="13" xr3:uid="{00000000-0010-0000-0000-00000D000000}" name="Asignación del reisgo y Responsable" dataDxfId="14"/>
    <tableColumn id="14" xr3:uid="{00000000-0010-0000-0000-00000E000000}" name="Indicador de seguimiento" dataDxfId="13"/>
    <tableColumn id="15" xr3:uid="{00000000-0010-0000-0000-00000F000000}" name="Plan de tratamiento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Escalas" displayName="TablaEscalas" ref="A1:D6" headerRowDxfId="11" totalsRowDxfId="8" headerRowBorderDxfId="10" tableBorderDxfId="9">
  <autoFilter ref="A1:D6" xr:uid="{00000000-0009-0000-0100-000002000000}"/>
  <tableColumns count="4">
    <tableColumn id="1" xr3:uid="{00000000-0010-0000-0100-000001000000}" name="Valor" dataDxfId="7"/>
    <tableColumn id="2" xr3:uid="{00000000-0010-0000-0100-000002000000}" name="Probabilidad" dataDxfId="6"/>
    <tableColumn id="3" xr3:uid="{00000000-0010-0000-0100-000003000000}" name="Impacto" dataDxfId="5"/>
    <tableColumn id="4" xr3:uid="{00000000-0010-0000-0100-000004000000}" name="Clasificación sugerida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Controles" displayName="TablaControles" ref="A1:D11">
  <autoFilter ref="A1:D11" xr:uid="{00000000-0009-0000-0100-000003000000}"/>
  <tableColumns count="4">
    <tableColumn id="1" xr3:uid="{00000000-0010-0000-0200-000001000000}" name="Código" dataDxfId="3"/>
    <tableColumn id="2" xr3:uid="{00000000-0010-0000-0200-000002000000}" name="Tipo de control" dataDxfId="2"/>
    <tableColumn id="3" xr3:uid="{00000000-0010-0000-0200-000003000000}" name="Descripción" dataDxfId="1"/>
    <tableColumn id="4" xr3:uid="{00000000-0010-0000-0200-000004000000}" name="Objetiv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7"/>
  <sheetViews>
    <sheetView tabSelected="1" workbookViewId="0">
      <pane ySplit="1" topLeftCell="A2" activePane="bottomLeft" state="frozen"/>
      <selection pane="bottomLeft" activeCell="Q47" sqref="Q47"/>
    </sheetView>
  </sheetViews>
  <sheetFormatPr baseColWidth="10" defaultColWidth="8.81640625" defaultRowHeight="14.5" x14ac:dyDescent="0.35"/>
  <cols>
    <col min="1" max="1" width="12" customWidth="1"/>
    <col min="2" max="2" width="15" customWidth="1"/>
    <col min="3" max="3" width="24" customWidth="1"/>
    <col min="4" max="4" width="40" customWidth="1"/>
    <col min="5" max="6" width="34" customWidth="1"/>
    <col min="7" max="7" width="18" customWidth="1"/>
    <col min="8" max="10" width="14" customWidth="1"/>
    <col min="11" max="11" width="34" customWidth="1"/>
    <col min="12" max="12" width="36" customWidth="1"/>
    <col min="13" max="13" width="20" customWidth="1"/>
    <col min="14" max="14" width="24" customWidth="1"/>
    <col min="15" max="15" width="28" customWidth="1"/>
  </cols>
  <sheetData>
    <row r="1" spans="1:15" ht="29" x14ac:dyDescent="0.35">
      <c r="A1" s="3" t="s">
        <v>5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2</v>
      </c>
      <c r="J1" s="4" t="s">
        <v>3</v>
      </c>
      <c r="K1" s="4" t="s">
        <v>13</v>
      </c>
      <c r="L1" s="4" t="s">
        <v>14</v>
      </c>
      <c r="M1" s="13" t="s">
        <v>488</v>
      </c>
      <c r="N1" s="4" t="s">
        <v>15</v>
      </c>
      <c r="O1" s="5" t="s">
        <v>16</v>
      </c>
    </row>
    <row r="2" spans="1:15" ht="29" x14ac:dyDescent="0.35">
      <c r="A2" s="6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>
        <v>3</v>
      </c>
      <c r="H2" s="2">
        <v>4</v>
      </c>
      <c r="I2" s="2">
        <f t="shared" ref="I2:I47" si="0">G2*H2</f>
        <v>12</v>
      </c>
      <c r="J2" s="2" t="str">
        <f t="shared" ref="J2:J47" si="1">IF(I2&lt;=5,"Bajo",IF(I2&lt;=10,"Medio",IF(I2&lt;=15,"Alto","Crítico")))</f>
        <v>Alto</v>
      </c>
      <c r="K2" s="2" t="s">
        <v>23</v>
      </c>
      <c r="L2" s="2" t="s">
        <v>484</v>
      </c>
      <c r="M2" s="2" t="s">
        <v>24</v>
      </c>
      <c r="N2" s="2" t="s">
        <v>25</v>
      </c>
      <c r="O2" s="7" t="s">
        <v>26</v>
      </c>
    </row>
    <row r="3" spans="1:15" ht="29" x14ac:dyDescent="0.35">
      <c r="A3" s="6" t="s">
        <v>27</v>
      </c>
      <c r="B3" s="2" t="s">
        <v>18</v>
      </c>
      <c r="C3" s="2" t="s">
        <v>4</v>
      </c>
      <c r="D3" s="2" t="s">
        <v>28</v>
      </c>
      <c r="E3" s="2" t="s">
        <v>29</v>
      </c>
      <c r="F3" s="2" t="s">
        <v>30</v>
      </c>
      <c r="G3" s="2">
        <v>3</v>
      </c>
      <c r="H3" s="2">
        <v>5</v>
      </c>
      <c r="I3" s="2">
        <f t="shared" si="0"/>
        <v>15</v>
      </c>
      <c r="J3" s="2" t="str">
        <f t="shared" si="1"/>
        <v>Alto</v>
      </c>
      <c r="K3" s="2" t="s">
        <v>31</v>
      </c>
      <c r="L3" s="2" t="s">
        <v>32</v>
      </c>
      <c r="M3" s="2" t="s">
        <v>33</v>
      </c>
      <c r="N3" s="2" t="s">
        <v>34</v>
      </c>
      <c r="O3" s="7" t="s">
        <v>485</v>
      </c>
    </row>
    <row r="4" spans="1:15" ht="43.5" x14ac:dyDescent="0.35">
      <c r="A4" s="6" t="s">
        <v>35</v>
      </c>
      <c r="B4" s="2" t="s">
        <v>18</v>
      </c>
      <c r="C4" s="2" t="s">
        <v>36</v>
      </c>
      <c r="D4" s="2" t="s">
        <v>37</v>
      </c>
      <c r="E4" s="2" t="s">
        <v>38</v>
      </c>
      <c r="F4" s="2" t="s">
        <v>39</v>
      </c>
      <c r="G4" s="2">
        <v>4</v>
      </c>
      <c r="H4" s="2">
        <v>4</v>
      </c>
      <c r="I4" s="2">
        <f t="shared" si="0"/>
        <v>16</v>
      </c>
      <c r="J4" s="2" t="str">
        <f t="shared" si="1"/>
        <v>Crítico</v>
      </c>
      <c r="K4" s="2" t="s">
        <v>40</v>
      </c>
      <c r="L4" s="2" t="s">
        <v>41</v>
      </c>
      <c r="M4" s="2" t="s">
        <v>33</v>
      </c>
      <c r="N4" s="2" t="s">
        <v>42</v>
      </c>
      <c r="O4" s="7" t="s">
        <v>486</v>
      </c>
    </row>
    <row r="5" spans="1:15" ht="29" x14ac:dyDescent="0.35">
      <c r="A5" s="6" t="s">
        <v>43</v>
      </c>
      <c r="B5" s="2" t="s">
        <v>18</v>
      </c>
      <c r="C5" s="2" t="s">
        <v>44</v>
      </c>
      <c r="D5" s="2" t="s">
        <v>45</v>
      </c>
      <c r="E5" s="2" t="s">
        <v>46</v>
      </c>
      <c r="F5" s="2" t="s">
        <v>47</v>
      </c>
      <c r="G5" s="2">
        <v>3</v>
      </c>
      <c r="H5" s="2">
        <v>4</v>
      </c>
      <c r="I5" s="2">
        <f t="shared" si="0"/>
        <v>12</v>
      </c>
      <c r="J5" s="2" t="str">
        <f t="shared" si="1"/>
        <v>Alto</v>
      </c>
      <c r="K5" s="2" t="s">
        <v>48</v>
      </c>
      <c r="L5" s="2" t="s">
        <v>49</v>
      </c>
      <c r="M5" s="2" t="s">
        <v>33</v>
      </c>
      <c r="N5" s="2" t="s">
        <v>50</v>
      </c>
      <c r="O5" s="7" t="s">
        <v>51</v>
      </c>
    </row>
    <row r="6" spans="1:15" ht="29" x14ac:dyDescent="0.35">
      <c r="A6" s="6" t="s">
        <v>52</v>
      </c>
      <c r="B6" s="2" t="s">
        <v>18</v>
      </c>
      <c r="C6" s="2" t="s">
        <v>53</v>
      </c>
      <c r="D6" s="2" t="s">
        <v>54</v>
      </c>
      <c r="E6" s="2" t="s">
        <v>55</v>
      </c>
      <c r="F6" s="2" t="s">
        <v>56</v>
      </c>
      <c r="G6" s="2">
        <v>2</v>
      </c>
      <c r="H6" s="2">
        <v>4</v>
      </c>
      <c r="I6" s="2">
        <f t="shared" si="0"/>
        <v>8</v>
      </c>
      <c r="J6" s="2" t="str">
        <f t="shared" si="1"/>
        <v>Medio</v>
      </c>
      <c r="K6" s="2" t="s">
        <v>57</v>
      </c>
      <c r="L6" s="2" t="s">
        <v>58</v>
      </c>
      <c r="M6" s="2" t="s">
        <v>24</v>
      </c>
      <c r="N6" s="2" t="s">
        <v>59</v>
      </c>
      <c r="O6" s="7" t="s">
        <v>60</v>
      </c>
    </row>
    <row r="7" spans="1:15" ht="29" x14ac:dyDescent="0.35">
      <c r="A7" s="6" t="s">
        <v>61</v>
      </c>
      <c r="B7" s="2" t="s">
        <v>18</v>
      </c>
      <c r="C7" s="2" t="s">
        <v>62</v>
      </c>
      <c r="D7" s="2" t="s">
        <v>63</v>
      </c>
      <c r="E7" s="2" t="s">
        <v>64</v>
      </c>
      <c r="F7" s="2" t="s">
        <v>65</v>
      </c>
      <c r="G7" s="2">
        <v>3</v>
      </c>
      <c r="H7" s="2">
        <v>4</v>
      </c>
      <c r="I7" s="2">
        <f t="shared" si="0"/>
        <v>12</v>
      </c>
      <c r="J7" s="2" t="str">
        <f t="shared" si="1"/>
        <v>Alto</v>
      </c>
      <c r="K7" s="2" t="s">
        <v>66</v>
      </c>
      <c r="L7" s="2" t="s">
        <v>67</v>
      </c>
      <c r="M7" s="2" t="s">
        <v>33</v>
      </c>
      <c r="N7" s="2" t="s">
        <v>68</v>
      </c>
      <c r="O7" s="7" t="s">
        <v>69</v>
      </c>
    </row>
    <row r="8" spans="1:15" ht="29" x14ac:dyDescent="0.35">
      <c r="A8" s="6" t="s">
        <v>70</v>
      </c>
      <c r="B8" s="2" t="s">
        <v>18</v>
      </c>
      <c r="C8" s="2" t="s">
        <v>71</v>
      </c>
      <c r="D8" s="2" t="s">
        <v>72</v>
      </c>
      <c r="E8" s="2" t="s">
        <v>73</v>
      </c>
      <c r="F8" s="2" t="s">
        <v>74</v>
      </c>
      <c r="G8" s="2">
        <v>3</v>
      </c>
      <c r="H8" s="2">
        <v>4</v>
      </c>
      <c r="I8" s="2">
        <f t="shared" si="0"/>
        <v>12</v>
      </c>
      <c r="J8" s="2" t="str">
        <f t="shared" si="1"/>
        <v>Alto</v>
      </c>
      <c r="K8" s="2" t="s">
        <v>75</v>
      </c>
      <c r="L8" s="2" t="s">
        <v>76</v>
      </c>
      <c r="M8" s="2" t="s">
        <v>24</v>
      </c>
      <c r="N8" s="2" t="s">
        <v>77</v>
      </c>
      <c r="O8" s="7" t="s">
        <v>78</v>
      </c>
    </row>
    <row r="9" spans="1:15" ht="29" x14ac:dyDescent="0.35">
      <c r="A9" s="6" t="s">
        <v>79</v>
      </c>
      <c r="B9" s="2" t="s">
        <v>18</v>
      </c>
      <c r="C9" s="2" t="s">
        <v>80</v>
      </c>
      <c r="D9" s="2" t="s">
        <v>81</v>
      </c>
      <c r="E9" s="2" t="s">
        <v>82</v>
      </c>
      <c r="F9" s="2" t="s">
        <v>83</v>
      </c>
      <c r="G9" s="2">
        <v>3</v>
      </c>
      <c r="H9" s="2">
        <v>5</v>
      </c>
      <c r="I9" s="2">
        <f t="shared" si="0"/>
        <v>15</v>
      </c>
      <c r="J9" s="2" t="str">
        <f t="shared" si="1"/>
        <v>Alto</v>
      </c>
      <c r="K9" s="2" t="s">
        <v>84</v>
      </c>
      <c r="L9" s="2" t="s">
        <v>85</v>
      </c>
      <c r="M9" s="2" t="s">
        <v>33</v>
      </c>
      <c r="N9" s="2" t="s">
        <v>86</v>
      </c>
      <c r="O9" s="7" t="s">
        <v>87</v>
      </c>
    </row>
    <row r="10" spans="1:15" ht="29" x14ac:dyDescent="0.35">
      <c r="A10" s="6" t="s">
        <v>88</v>
      </c>
      <c r="B10" s="2" t="s">
        <v>89</v>
      </c>
      <c r="C10" s="2" t="s">
        <v>90</v>
      </c>
      <c r="D10" s="2" t="s">
        <v>91</v>
      </c>
      <c r="E10" s="2" t="s">
        <v>92</v>
      </c>
      <c r="F10" s="2" t="s">
        <v>93</v>
      </c>
      <c r="G10" s="2">
        <v>3</v>
      </c>
      <c r="H10" s="2">
        <v>5</v>
      </c>
      <c r="I10" s="2">
        <f t="shared" si="0"/>
        <v>15</v>
      </c>
      <c r="J10" s="2" t="str">
        <f t="shared" si="1"/>
        <v>Alto</v>
      </c>
      <c r="K10" s="2" t="s">
        <v>94</v>
      </c>
      <c r="L10" s="2" t="s">
        <v>95</v>
      </c>
      <c r="M10" s="2" t="s">
        <v>33</v>
      </c>
      <c r="N10" s="2" t="s">
        <v>96</v>
      </c>
      <c r="O10" s="7" t="s">
        <v>97</v>
      </c>
    </row>
    <row r="11" spans="1:15" ht="29" x14ac:dyDescent="0.35">
      <c r="A11" s="6" t="s">
        <v>98</v>
      </c>
      <c r="B11" s="2" t="s">
        <v>89</v>
      </c>
      <c r="C11" s="2" t="s">
        <v>99</v>
      </c>
      <c r="D11" s="2" t="s">
        <v>100</v>
      </c>
      <c r="E11" s="2" t="s">
        <v>101</v>
      </c>
      <c r="F11" s="2" t="s">
        <v>102</v>
      </c>
      <c r="G11" s="2">
        <v>4</v>
      </c>
      <c r="H11" s="2">
        <v>4</v>
      </c>
      <c r="I11" s="2">
        <f t="shared" si="0"/>
        <v>16</v>
      </c>
      <c r="J11" s="2" t="str">
        <f t="shared" si="1"/>
        <v>Crítico</v>
      </c>
      <c r="K11" s="2" t="s">
        <v>103</v>
      </c>
      <c r="L11" s="2" t="s">
        <v>104</v>
      </c>
      <c r="M11" s="2" t="s">
        <v>33</v>
      </c>
      <c r="N11" s="2" t="s">
        <v>105</v>
      </c>
      <c r="O11" s="7" t="s">
        <v>106</v>
      </c>
    </row>
    <row r="12" spans="1:15" ht="29" x14ac:dyDescent="0.35">
      <c r="A12" s="6" t="s">
        <v>107</v>
      </c>
      <c r="B12" s="2" t="s">
        <v>89</v>
      </c>
      <c r="C12" s="2" t="s">
        <v>108</v>
      </c>
      <c r="D12" s="2" t="s">
        <v>109</v>
      </c>
      <c r="E12" s="2" t="s">
        <v>110</v>
      </c>
      <c r="F12" s="2" t="s">
        <v>111</v>
      </c>
      <c r="G12" s="2">
        <v>3</v>
      </c>
      <c r="H12" s="2">
        <v>5</v>
      </c>
      <c r="I12" s="2">
        <f t="shared" si="0"/>
        <v>15</v>
      </c>
      <c r="J12" s="2" t="str">
        <f t="shared" si="1"/>
        <v>Alto</v>
      </c>
      <c r="K12" s="2" t="s">
        <v>112</v>
      </c>
      <c r="L12" s="2" t="s">
        <v>113</v>
      </c>
      <c r="M12" s="2" t="s">
        <v>33</v>
      </c>
      <c r="N12" s="2" t="s">
        <v>114</v>
      </c>
      <c r="O12" s="7" t="s">
        <v>115</v>
      </c>
    </row>
    <row r="13" spans="1:15" ht="29" x14ac:dyDescent="0.35">
      <c r="A13" s="6" t="s">
        <v>116</v>
      </c>
      <c r="B13" s="2" t="s">
        <v>89</v>
      </c>
      <c r="C13" s="2" t="s">
        <v>117</v>
      </c>
      <c r="D13" s="2" t="s">
        <v>118</v>
      </c>
      <c r="E13" s="2" t="s">
        <v>119</v>
      </c>
      <c r="F13" s="2" t="s">
        <v>120</v>
      </c>
      <c r="G13" s="2">
        <v>3</v>
      </c>
      <c r="H13" s="2">
        <v>4</v>
      </c>
      <c r="I13" s="2">
        <f t="shared" si="0"/>
        <v>12</v>
      </c>
      <c r="J13" s="2" t="str">
        <f t="shared" si="1"/>
        <v>Alto</v>
      </c>
      <c r="K13" s="2" t="s">
        <v>121</v>
      </c>
      <c r="L13" s="2" t="s">
        <v>122</v>
      </c>
      <c r="M13" s="2" t="s">
        <v>33</v>
      </c>
      <c r="N13" s="2" t="s">
        <v>123</v>
      </c>
      <c r="O13" s="7" t="s">
        <v>124</v>
      </c>
    </row>
    <row r="14" spans="1:15" ht="29" x14ac:dyDescent="0.35">
      <c r="A14" s="6" t="s">
        <v>125</v>
      </c>
      <c r="B14" s="2" t="s">
        <v>89</v>
      </c>
      <c r="C14" s="2" t="s">
        <v>126</v>
      </c>
      <c r="D14" s="2" t="s">
        <v>127</v>
      </c>
      <c r="E14" s="2" t="s">
        <v>128</v>
      </c>
      <c r="F14" s="2" t="s">
        <v>129</v>
      </c>
      <c r="G14" s="2">
        <v>4</v>
      </c>
      <c r="H14" s="2">
        <v>4</v>
      </c>
      <c r="I14" s="2">
        <f t="shared" si="0"/>
        <v>16</v>
      </c>
      <c r="J14" s="2" t="str">
        <f t="shared" si="1"/>
        <v>Crítico</v>
      </c>
      <c r="K14" s="2" t="s">
        <v>130</v>
      </c>
      <c r="L14" s="2" t="s">
        <v>131</v>
      </c>
      <c r="M14" s="2" t="s">
        <v>33</v>
      </c>
      <c r="N14" s="2" t="s">
        <v>132</v>
      </c>
      <c r="O14" s="7" t="s">
        <v>133</v>
      </c>
    </row>
    <row r="15" spans="1:15" ht="29" x14ac:dyDescent="0.35">
      <c r="A15" s="6" t="s">
        <v>134</v>
      </c>
      <c r="B15" s="2" t="s">
        <v>89</v>
      </c>
      <c r="C15" s="2" t="s">
        <v>135</v>
      </c>
      <c r="D15" s="2" t="s">
        <v>136</v>
      </c>
      <c r="E15" s="2" t="s">
        <v>137</v>
      </c>
      <c r="F15" s="2" t="s">
        <v>138</v>
      </c>
      <c r="G15" s="2">
        <v>2</v>
      </c>
      <c r="H15" s="2">
        <v>5</v>
      </c>
      <c r="I15" s="2">
        <f t="shared" si="0"/>
        <v>10</v>
      </c>
      <c r="J15" s="2" t="str">
        <f t="shared" si="1"/>
        <v>Medio</v>
      </c>
      <c r="K15" s="2" t="s">
        <v>139</v>
      </c>
      <c r="L15" s="2" t="s">
        <v>140</v>
      </c>
      <c r="M15" s="2" t="s">
        <v>33</v>
      </c>
      <c r="N15" s="2" t="s">
        <v>141</v>
      </c>
      <c r="O15" s="7" t="s">
        <v>142</v>
      </c>
    </row>
    <row r="16" spans="1:15" ht="29" x14ac:dyDescent="0.35">
      <c r="A16" s="6" t="s">
        <v>143</v>
      </c>
      <c r="B16" s="2" t="s">
        <v>89</v>
      </c>
      <c r="C16" s="2" t="s">
        <v>144</v>
      </c>
      <c r="D16" s="2" t="s">
        <v>145</v>
      </c>
      <c r="E16" s="2" t="s">
        <v>146</v>
      </c>
      <c r="F16" s="2" t="s">
        <v>487</v>
      </c>
      <c r="G16" s="2">
        <v>3</v>
      </c>
      <c r="H16" s="2">
        <v>5</v>
      </c>
      <c r="I16" s="2">
        <f t="shared" si="0"/>
        <v>15</v>
      </c>
      <c r="J16" s="2" t="str">
        <f t="shared" si="1"/>
        <v>Alto</v>
      </c>
      <c r="K16" s="2" t="s">
        <v>147</v>
      </c>
      <c r="L16" s="2" t="s">
        <v>148</v>
      </c>
      <c r="M16" s="2" t="s">
        <v>1</v>
      </c>
      <c r="N16" s="2" t="s">
        <v>149</v>
      </c>
      <c r="O16" s="7" t="s">
        <v>150</v>
      </c>
    </row>
    <row r="17" spans="1:15" ht="29" x14ac:dyDescent="0.35">
      <c r="A17" s="6" t="s">
        <v>151</v>
      </c>
      <c r="B17" s="2" t="s">
        <v>89</v>
      </c>
      <c r="C17" s="2" t="s">
        <v>152</v>
      </c>
      <c r="D17" s="2" t="s">
        <v>153</v>
      </c>
      <c r="E17" s="2" t="s">
        <v>154</v>
      </c>
      <c r="F17" s="2" t="s">
        <v>155</v>
      </c>
      <c r="G17" s="2">
        <v>3</v>
      </c>
      <c r="H17" s="2">
        <v>4</v>
      </c>
      <c r="I17" s="2">
        <f t="shared" si="0"/>
        <v>12</v>
      </c>
      <c r="J17" s="2" t="str">
        <f t="shared" si="1"/>
        <v>Alto</v>
      </c>
      <c r="K17" s="2" t="s">
        <v>156</v>
      </c>
      <c r="L17" s="2" t="s">
        <v>157</v>
      </c>
      <c r="M17" s="2" t="s">
        <v>33</v>
      </c>
      <c r="N17" s="2" t="s">
        <v>158</v>
      </c>
      <c r="O17" s="7" t="s">
        <v>159</v>
      </c>
    </row>
    <row r="18" spans="1:15" ht="29" x14ac:dyDescent="0.35">
      <c r="A18" s="6" t="s">
        <v>160</v>
      </c>
      <c r="B18" s="2" t="s">
        <v>89</v>
      </c>
      <c r="C18" s="2" t="s">
        <v>161</v>
      </c>
      <c r="D18" s="2" t="s">
        <v>162</v>
      </c>
      <c r="E18" s="2" t="s">
        <v>163</v>
      </c>
      <c r="F18" s="2" t="s">
        <v>164</v>
      </c>
      <c r="G18" s="2">
        <v>3</v>
      </c>
      <c r="H18" s="2">
        <v>5</v>
      </c>
      <c r="I18" s="2">
        <f t="shared" si="0"/>
        <v>15</v>
      </c>
      <c r="J18" s="2" t="str">
        <f t="shared" si="1"/>
        <v>Alto</v>
      </c>
      <c r="K18" s="2" t="s">
        <v>165</v>
      </c>
      <c r="L18" s="2" t="s">
        <v>166</v>
      </c>
      <c r="M18" s="2" t="s">
        <v>33</v>
      </c>
      <c r="N18" s="2" t="s">
        <v>167</v>
      </c>
      <c r="O18" s="7" t="s">
        <v>168</v>
      </c>
    </row>
    <row r="19" spans="1:15" ht="29" x14ac:dyDescent="0.35">
      <c r="A19" s="6" t="s">
        <v>169</v>
      </c>
      <c r="B19" s="2" t="s">
        <v>89</v>
      </c>
      <c r="C19" s="2" t="s">
        <v>170</v>
      </c>
      <c r="D19" s="2" t="s">
        <v>171</v>
      </c>
      <c r="E19" s="2" t="s">
        <v>172</v>
      </c>
      <c r="F19" s="2" t="s">
        <v>173</v>
      </c>
      <c r="G19" s="2">
        <v>2</v>
      </c>
      <c r="H19" s="2">
        <v>5</v>
      </c>
      <c r="I19" s="2">
        <f t="shared" si="0"/>
        <v>10</v>
      </c>
      <c r="J19" s="2" t="str">
        <f t="shared" si="1"/>
        <v>Medio</v>
      </c>
      <c r="K19" s="2" t="s">
        <v>174</v>
      </c>
      <c r="L19" s="2" t="s">
        <v>175</v>
      </c>
      <c r="M19" s="2" t="s">
        <v>33</v>
      </c>
      <c r="N19" s="2" t="s">
        <v>176</v>
      </c>
      <c r="O19" s="7" t="s">
        <v>177</v>
      </c>
    </row>
    <row r="20" spans="1:15" ht="29" x14ac:dyDescent="0.35">
      <c r="A20" s="6" t="s">
        <v>178</v>
      </c>
      <c r="B20" s="2" t="s">
        <v>89</v>
      </c>
      <c r="C20" s="2" t="s">
        <v>179</v>
      </c>
      <c r="D20" s="2" t="s">
        <v>180</v>
      </c>
      <c r="E20" s="2" t="s">
        <v>181</v>
      </c>
      <c r="F20" s="2" t="s">
        <v>182</v>
      </c>
      <c r="G20" s="2">
        <v>3</v>
      </c>
      <c r="H20" s="2">
        <v>4</v>
      </c>
      <c r="I20" s="2">
        <f t="shared" si="0"/>
        <v>12</v>
      </c>
      <c r="J20" s="2" t="str">
        <f t="shared" si="1"/>
        <v>Alto</v>
      </c>
      <c r="K20" s="2" t="s">
        <v>183</v>
      </c>
      <c r="L20" s="2" t="s">
        <v>184</v>
      </c>
      <c r="M20" s="2" t="s">
        <v>33</v>
      </c>
      <c r="N20" s="2" t="s">
        <v>185</v>
      </c>
      <c r="O20" s="7" t="s">
        <v>186</v>
      </c>
    </row>
    <row r="21" spans="1:15" ht="29" x14ac:dyDescent="0.35">
      <c r="A21" s="6" t="s">
        <v>187</v>
      </c>
      <c r="B21" s="2" t="s">
        <v>89</v>
      </c>
      <c r="C21" s="2" t="s">
        <v>188</v>
      </c>
      <c r="D21" s="2" t="s">
        <v>189</v>
      </c>
      <c r="E21" s="2" t="s">
        <v>190</v>
      </c>
      <c r="F21" s="2" t="s">
        <v>191</v>
      </c>
      <c r="G21" s="2">
        <v>3</v>
      </c>
      <c r="H21" s="2">
        <v>3</v>
      </c>
      <c r="I21" s="2">
        <f t="shared" si="0"/>
        <v>9</v>
      </c>
      <c r="J21" s="2" t="str">
        <f t="shared" si="1"/>
        <v>Medio</v>
      </c>
      <c r="K21" s="2" t="s">
        <v>192</v>
      </c>
      <c r="L21" s="2" t="s">
        <v>193</v>
      </c>
      <c r="M21" s="2" t="s">
        <v>1</v>
      </c>
      <c r="N21" s="2" t="s">
        <v>194</v>
      </c>
      <c r="O21" s="7" t="s">
        <v>195</v>
      </c>
    </row>
    <row r="22" spans="1:15" ht="29" x14ac:dyDescent="0.35">
      <c r="A22" s="6" t="s">
        <v>196</v>
      </c>
      <c r="B22" s="2" t="s">
        <v>197</v>
      </c>
      <c r="C22" s="2" t="s">
        <v>198</v>
      </c>
      <c r="D22" s="2" t="s">
        <v>199</v>
      </c>
      <c r="E22" s="2" t="s">
        <v>200</v>
      </c>
      <c r="F22" s="2" t="s">
        <v>201</v>
      </c>
      <c r="G22" s="2">
        <v>3</v>
      </c>
      <c r="H22" s="2">
        <v>4</v>
      </c>
      <c r="I22" s="2">
        <f t="shared" si="0"/>
        <v>12</v>
      </c>
      <c r="J22" s="2" t="str">
        <f t="shared" si="1"/>
        <v>Alto</v>
      </c>
      <c r="K22" s="2" t="s">
        <v>202</v>
      </c>
      <c r="L22" s="2" t="s">
        <v>203</v>
      </c>
      <c r="M22" s="2" t="s">
        <v>24</v>
      </c>
      <c r="N22" s="2" t="s">
        <v>204</v>
      </c>
      <c r="O22" s="7" t="s">
        <v>205</v>
      </c>
    </row>
    <row r="23" spans="1:15" ht="29" x14ac:dyDescent="0.35">
      <c r="A23" s="6" t="s">
        <v>206</v>
      </c>
      <c r="B23" s="2" t="s">
        <v>197</v>
      </c>
      <c r="C23" s="2" t="s">
        <v>207</v>
      </c>
      <c r="D23" s="2" t="s">
        <v>208</v>
      </c>
      <c r="E23" s="2" t="s">
        <v>209</v>
      </c>
      <c r="F23" s="2" t="s">
        <v>210</v>
      </c>
      <c r="G23" s="2">
        <v>3</v>
      </c>
      <c r="H23" s="2">
        <v>5</v>
      </c>
      <c r="I23" s="2">
        <f t="shared" si="0"/>
        <v>15</v>
      </c>
      <c r="J23" s="2" t="str">
        <f t="shared" si="1"/>
        <v>Alto</v>
      </c>
      <c r="K23" s="2" t="s">
        <v>211</v>
      </c>
      <c r="L23" s="2" t="s">
        <v>212</v>
      </c>
      <c r="M23" s="2" t="s">
        <v>1</v>
      </c>
      <c r="N23" s="2" t="s">
        <v>213</v>
      </c>
      <c r="O23" s="7" t="s">
        <v>214</v>
      </c>
    </row>
    <row r="24" spans="1:15" ht="29" x14ac:dyDescent="0.35">
      <c r="A24" s="6" t="s">
        <v>215</v>
      </c>
      <c r="B24" s="2" t="s">
        <v>197</v>
      </c>
      <c r="C24" s="2" t="s">
        <v>216</v>
      </c>
      <c r="D24" s="2" t="s">
        <v>217</v>
      </c>
      <c r="E24" s="2" t="s">
        <v>218</v>
      </c>
      <c r="F24" s="2" t="s">
        <v>219</v>
      </c>
      <c r="G24" s="2">
        <v>2</v>
      </c>
      <c r="H24" s="2">
        <v>5</v>
      </c>
      <c r="I24" s="2">
        <f t="shared" si="0"/>
        <v>10</v>
      </c>
      <c r="J24" s="2" t="str">
        <f t="shared" si="1"/>
        <v>Medio</v>
      </c>
      <c r="K24" s="2" t="s">
        <v>220</v>
      </c>
      <c r="L24" s="2" t="s">
        <v>221</v>
      </c>
      <c r="M24" s="2" t="s">
        <v>33</v>
      </c>
      <c r="N24" s="2" t="s">
        <v>222</v>
      </c>
      <c r="O24" s="7" t="s">
        <v>223</v>
      </c>
    </row>
    <row r="25" spans="1:15" ht="29" x14ac:dyDescent="0.35">
      <c r="A25" s="6" t="s">
        <v>224</v>
      </c>
      <c r="B25" s="2" t="s">
        <v>197</v>
      </c>
      <c r="C25" s="2" t="s">
        <v>225</v>
      </c>
      <c r="D25" s="2" t="s">
        <v>226</v>
      </c>
      <c r="E25" s="2" t="s">
        <v>227</v>
      </c>
      <c r="F25" s="2" t="s">
        <v>228</v>
      </c>
      <c r="G25" s="2">
        <v>3</v>
      </c>
      <c r="H25" s="2">
        <v>4</v>
      </c>
      <c r="I25" s="2">
        <f t="shared" si="0"/>
        <v>12</v>
      </c>
      <c r="J25" s="2" t="str">
        <f t="shared" si="1"/>
        <v>Alto</v>
      </c>
      <c r="K25" s="2" t="s">
        <v>229</v>
      </c>
      <c r="L25" s="2" t="s">
        <v>230</v>
      </c>
      <c r="M25" s="2" t="s">
        <v>33</v>
      </c>
      <c r="N25" s="2" t="s">
        <v>231</v>
      </c>
      <c r="O25" s="7" t="s">
        <v>232</v>
      </c>
    </row>
    <row r="26" spans="1:15" ht="29" x14ac:dyDescent="0.35">
      <c r="A26" s="6" t="s">
        <v>233</v>
      </c>
      <c r="B26" s="2" t="s">
        <v>197</v>
      </c>
      <c r="C26" s="2" t="s">
        <v>234</v>
      </c>
      <c r="D26" s="2" t="s">
        <v>235</v>
      </c>
      <c r="E26" s="2" t="s">
        <v>236</v>
      </c>
      <c r="F26" s="2" t="s">
        <v>237</v>
      </c>
      <c r="G26" s="2">
        <v>2</v>
      </c>
      <c r="H26" s="2">
        <v>4</v>
      </c>
      <c r="I26" s="2">
        <f t="shared" si="0"/>
        <v>8</v>
      </c>
      <c r="J26" s="2" t="str">
        <f t="shared" si="1"/>
        <v>Medio</v>
      </c>
      <c r="K26" s="2" t="s">
        <v>238</v>
      </c>
      <c r="L26" s="2" t="s">
        <v>239</v>
      </c>
      <c r="M26" s="2" t="s">
        <v>24</v>
      </c>
      <c r="N26" s="2" t="s">
        <v>240</v>
      </c>
      <c r="O26" s="7" t="s">
        <v>241</v>
      </c>
    </row>
    <row r="27" spans="1:15" ht="29" x14ac:dyDescent="0.35">
      <c r="A27" s="6" t="s">
        <v>242</v>
      </c>
      <c r="B27" s="2" t="s">
        <v>197</v>
      </c>
      <c r="C27" s="2" t="s">
        <v>243</v>
      </c>
      <c r="D27" s="2" t="s">
        <v>244</v>
      </c>
      <c r="E27" s="2" t="s">
        <v>245</v>
      </c>
      <c r="F27" s="2" t="s">
        <v>246</v>
      </c>
      <c r="G27" s="2">
        <v>2</v>
      </c>
      <c r="H27" s="2">
        <v>5</v>
      </c>
      <c r="I27" s="2">
        <f t="shared" si="0"/>
        <v>10</v>
      </c>
      <c r="J27" s="2" t="str">
        <f t="shared" si="1"/>
        <v>Medio</v>
      </c>
      <c r="K27" s="2" t="s">
        <v>247</v>
      </c>
      <c r="L27" s="2" t="s">
        <v>248</v>
      </c>
      <c r="M27" s="2" t="s">
        <v>33</v>
      </c>
      <c r="N27" s="2" t="s">
        <v>249</v>
      </c>
      <c r="O27" s="7" t="s">
        <v>250</v>
      </c>
    </row>
    <row r="28" spans="1:15" ht="29" x14ac:dyDescent="0.35">
      <c r="A28" s="6" t="s">
        <v>251</v>
      </c>
      <c r="B28" s="2" t="s">
        <v>197</v>
      </c>
      <c r="C28" s="2" t="s">
        <v>252</v>
      </c>
      <c r="D28" s="2" t="s">
        <v>253</v>
      </c>
      <c r="E28" s="2" t="s">
        <v>254</v>
      </c>
      <c r="F28" s="2" t="s">
        <v>255</v>
      </c>
      <c r="G28" s="2">
        <v>3</v>
      </c>
      <c r="H28" s="2">
        <v>4</v>
      </c>
      <c r="I28" s="2">
        <f t="shared" si="0"/>
        <v>12</v>
      </c>
      <c r="J28" s="2" t="str">
        <f t="shared" si="1"/>
        <v>Alto</v>
      </c>
      <c r="K28" s="2" t="s">
        <v>256</v>
      </c>
      <c r="L28" s="2" t="s">
        <v>257</v>
      </c>
      <c r="M28" s="2" t="s">
        <v>33</v>
      </c>
      <c r="N28" s="2" t="s">
        <v>258</v>
      </c>
      <c r="O28" s="7" t="s">
        <v>259</v>
      </c>
    </row>
    <row r="29" spans="1:15" ht="29" x14ac:dyDescent="0.35">
      <c r="A29" s="6" t="s">
        <v>260</v>
      </c>
      <c r="B29" s="2" t="s">
        <v>197</v>
      </c>
      <c r="C29" s="2" t="s">
        <v>170</v>
      </c>
      <c r="D29" s="2" t="s">
        <v>261</v>
      </c>
      <c r="E29" s="2" t="s">
        <v>262</v>
      </c>
      <c r="F29" s="2" t="s">
        <v>263</v>
      </c>
      <c r="G29" s="2">
        <v>2</v>
      </c>
      <c r="H29" s="2">
        <v>4</v>
      </c>
      <c r="I29" s="2">
        <f t="shared" si="0"/>
        <v>8</v>
      </c>
      <c r="J29" s="2" t="str">
        <f t="shared" si="1"/>
        <v>Medio</v>
      </c>
      <c r="K29" s="2" t="s">
        <v>264</v>
      </c>
      <c r="L29" s="2" t="s">
        <v>265</v>
      </c>
      <c r="M29" s="2" t="s">
        <v>33</v>
      </c>
      <c r="N29" s="2" t="s">
        <v>266</v>
      </c>
      <c r="O29" s="7" t="s">
        <v>267</v>
      </c>
    </row>
    <row r="30" spans="1:15" ht="29" x14ac:dyDescent="0.35">
      <c r="A30" s="6" t="s">
        <v>268</v>
      </c>
      <c r="B30" s="2" t="s">
        <v>269</v>
      </c>
      <c r="C30" s="2" t="s">
        <v>270</v>
      </c>
      <c r="D30" s="2" t="s">
        <v>271</v>
      </c>
      <c r="E30" s="2" t="s">
        <v>272</v>
      </c>
      <c r="F30" s="2" t="s">
        <v>273</v>
      </c>
      <c r="G30" s="2">
        <v>3</v>
      </c>
      <c r="H30" s="2">
        <v>5</v>
      </c>
      <c r="I30" s="2">
        <f t="shared" si="0"/>
        <v>15</v>
      </c>
      <c r="J30" s="2" t="str">
        <f t="shared" si="1"/>
        <v>Alto</v>
      </c>
      <c r="K30" s="2" t="s">
        <v>274</v>
      </c>
      <c r="L30" s="2" t="s">
        <v>275</v>
      </c>
      <c r="M30" s="2" t="s">
        <v>33</v>
      </c>
      <c r="N30" s="2" t="s">
        <v>276</v>
      </c>
      <c r="O30" s="7" t="s">
        <v>277</v>
      </c>
    </row>
    <row r="31" spans="1:15" ht="29" x14ac:dyDescent="0.35">
      <c r="A31" s="6" t="s">
        <v>278</v>
      </c>
      <c r="B31" s="2" t="s">
        <v>269</v>
      </c>
      <c r="C31" s="2" t="s">
        <v>279</v>
      </c>
      <c r="D31" s="2" t="s">
        <v>280</v>
      </c>
      <c r="E31" s="2" t="s">
        <v>281</v>
      </c>
      <c r="F31" s="2" t="s">
        <v>282</v>
      </c>
      <c r="G31" s="2">
        <v>2</v>
      </c>
      <c r="H31" s="2">
        <v>5</v>
      </c>
      <c r="I31" s="2">
        <f t="shared" si="0"/>
        <v>10</v>
      </c>
      <c r="J31" s="2" t="str">
        <f t="shared" si="1"/>
        <v>Medio</v>
      </c>
      <c r="K31" s="2" t="s">
        <v>283</v>
      </c>
      <c r="L31" s="2" t="s">
        <v>284</v>
      </c>
      <c r="M31" s="2" t="s">
        <v>33</v>
      </c>
      <c r="N31" s="2" t="s">
        <v>285</v>
      </c>
      <c r="O31" s="7" t="s">
        <v>286</v>
      </c>
    </row>
    <row r="32" spans="1:15" ht="29" x14ac:dyDescent="0.35">
      <c r="A32" s="6" t="s">
        <v>287</v>
      </c>
      <c r="B32" s="2" t="s">
        <v>269</v>
      </c>
      <c r="C32" s="2" t="s">
        <v>135</v>
      </c>
      <c r="D32" s="2" t="s">
        <v>288</v>
      </c>
      <c r="E32" s="2" t="s">
        <v>289</v>
      </c>
      <c r="F32" s="2" t="s">
        <v>290</v>
      </c>
      <c r="G32" s="2">
        <v>2</v>
      </c>
      <c r="H32" s="2">
        <v>5</v>
      </c>
      <c r="I32" s="2">
        <f t="shared" si="0"/>
        <v>10</v>
      </c>
      <c r="J32" s="2" t="str">
        <f t="shared" si="1"/>
        <v>Medio</v>
      </c>
      <c r="K32" s="2" t="s">
        <v>291</v>
      </c>
      <c r="L32" s="2" t="s">
        <v>292</v>
      </c>
      <c r="M32" s="2" t="s">
        <v>33</v>
      </c>
      <c r="N32" s="2" t="s">
        <v>293</v>
      </c>
      <c r="O32" s="7" t="s">
        <v>294</v>
      </c>
    </row>
    <row r="33" spans="1:15" ht="29" x14ac:dyDescent="0.35">
      <c r="A33" s="6" t="s">
        <v>295</v>
      </c>
      <c r="B33" s="2" t="s">
        <v>269</v>
      </c>
      <c r="C33" s="2" t="s">
        <v>296</v>
      </c>
      <c r="D33" s="2" t="s">
        <v>297</v>
      </c>
      <c r="E33" s="2" t="s">
        <v>298</v>
      </c>
      <c r="F33" s="2" t="s">
        <v>299</v>
      </c>
      <c r="G33" s="2">
        <v>3</v>
      </c>
      <c r="H33" s="2">
        <v>4</v>
      </c>
      <c r="I33" s="2">
        <f t="shared" si="0"/>
        <v>12</v>
      </c>
      <c r="J33" s="2" t="str">
        <f t="shared" si="1"/>
        <v>Alto</v>
      </c>
      <c r="K33" s="2" t="s">
        <v>300</v>
      </c>
      <c r="L33" s="2" t="s">
        <v>301</v>
      </c>
      <c r="M33" s="2" t="s">
        <v>1</v>
      </c>
      <c r="N33" s="2" t="s">
        <v>302</v>
      </c>
      <c r="O33" s="7" t="s">
        <v>303</v>
      </c>
    </row>
    <row r="34" spans="1:15" ht="29" x14ac:dyDescent="0.35">
      <c r="A34" s="6" t="s">
        <v>304</v>
      </c>
      <c r="B34" s="2" t="s">
        <v>269</v>
      </c>
      <c r="C34" s="2" t="s">
        <v>305</v>
      </c>
      <c r="D34" s="2" t="s">
        <v>306</v>
      </c>
      <c r="E34" s="2" t="s">
        <v>307</v>
      </c>
      <c r="F34" s="2" t="s">
        <v>308</v>
      </c>
      <c r="G34" s="2">
        <v>2</v>
      </c>
      <c r="H34" s="2">
        <v>4</v>
      </c>
      <c r="I34" s="2">
        <f t="shared" si="0"/>
        <v>8</v>
      </c>
      <c r="J34" s="2" t="str">
        <f t="shared" si="1"/>
        <v>Medio</v>
      </c>
      <c r="K34" s="2" t="s">
        <v>309</v>
      </c>
      <c r="L34" s="2" t="s">
        <v>310</v>
      </c>
      <c r="M34" s="2" t="s">
        <v>1</v>
      </c>
      <c r="N34" s="2" t="s">
        <v>311</v>
      </c>
      <c r="O34" s="7" t="s">
        <v>312</v>
      </c>
    </row>
    <row r="35" spans="1:15" ht="29" x14ac:dyDescent="0.35">
      <c r="A35" s="6" t="s">
        <v>313</v>
      </c>
      <c r="B35" s="2" t="s">
        <v>269</v>
      </c>
      <c r="C35" s="2" t="s">
        <v>314</v>
      </c>
      <c r="D35" s="2" t="s">
        <v>315</v>
      </c>
      <c r="E35" s="2" t="s">
        <v>316</v>
      </c>
      <c r="F35" s="2" t="s">
        <v>317</v>
      </c>
      <c r="G35" s="2">
        <v>3</v>
      </c>
      <c r="H35" s="2">
        <v>4</v>
      </c>
      <c r="I35" s="2">
        <f t="shared" si="0"/>
        <v>12</v>
      </c>
      <c r="J35" s="2" t="str">
        <f t="shared" si="1"/>
        <v>Alto</v>
      </c>
      <c r="K35" s="2" t="s">
        <v>318</v>
      </c>
      <c r="L35" s="2" t="s">
        <v>319</v>
      </c>
      <c r="M35" s="2" t="s">
        <v>1</v>
      </c>
      <c r="N35" s="2" t="s">
        <v>320</v>
      </c>
      <c r="O35" s="7" t="s">
        <v>321</v>
      </c>
    </row>
    <row r="36" spans="1:15" ht="29" x14ac:dyDescent="0.35">
      <c r="A36" s="6" t="s">
        <v>322</v>
      </c>
      <c r="B36" s="2" t="s">
        <v>323</v>
      </c>
      <c r="C36" s="2" t="s">
        <v>324</v>
      </c>
      <c r="D36" s="2" t="s">
        <v>325</v>
      </c>
      <c r="E36" s="2" t="s">
        <v>326</v>
      </c>
      <c r="F36" s="2" t="s">
        <v>327</v>
      </c>
      <c r="G36" s="2">
        <v>3</v>
      </c>
      <c r="H36" s="2">
        <v>4</v>
      </c>
      <c r="I36" s="2">
        <f t="shared" si="0"/>
        <v>12</v>
      </c>
      <c r="J36" s="2" t="str">
        <f t="shared" si="1"/>
        <v>Alto</v>
      </c>
      <c r="K36" s="2" t="s">
        <v>328</v>
      </c>
      <c r="L36" s="2" t="s">
        <v>329</v>
      </c>
      <c r="M36" s="2" t="s">
        <v>33</v>
      </c>
      <c r="N36" s="2" t="s">
        <v>330</v>
      </c>
      <c r="O36" s="7" t="s">
        <v>331</v>
      </c>
    </row>
    <row r="37" spans="1:15" ht="29" x14ac:dyDescent="0.35">
      <c r="A37" s="6" t="s">
        <v>332</v>
      </c>
      <c r="B37" s="2" t="s">
        <v>323</v>
      </c>
      <c r="C37" s="2" t="s">
        <v>333</v>
      </c>
      <c r="D37" s="2" t="s">
        <v>334</v>
      </c>
      <c r="E37" s="2" t="s">
        <v>335</v>
      </c>
      <c r="F37" s="2" t="s">
        <v>336</v>
      </c>
      <c r="G37" s="2">
        <v>3</v>
      </c>
      <c r="H37" s="2">
        <v>4</v>
      </c>
      <c r="I37" s="2">
        <f t="shared" si="0"/>
        <v>12</v>
      </c>
      <c r="J37" s="2" t="str">
        <f t="shared" si="1"/>
        <v>Alto</v>
      </c>
      <c r="K37" s="2" t="s">
        <v>337</v>
      </c>
      <c r="L37" s="2" t="s">
        <v>338</v>
      </c>
      <c r="M37" s="2" t="s">
        <v>33</v>
      </c>
      <c r="N37" s="2" t="s">
        <v>339</v>
      </c>
      <c r="O37" s="7" t="s">
        <v>340</v>
      </c>
    </row>
    <row r="38" spans="1:15" ht="29" x14ac:dyDescent="0.35">
      <c r="A38" s="6" t="s">
        <v>341</v>
      </c>
      <c r="B38" s="2" t="s">
        <v>323</v>
      </c>
      <c r="C38" s="2" t="s">
        <v>342</v>
      </c>
      <c r="D38" s="2" t="s">
        <v>343</v>
      </c>
      <c r="E38" s="2" t="s">
        <v>344</v>
      </c>
      <c r="F38" s="2" t="s">
        <v>345</v>
      </c>
      <c r="G38" s="2">
        <v>3</v>
      </c>
      <c r="H38" s="2">
        <v>5</v>
      </c>
      <c r="I38" s="2">
        <f t="shared" si="0"/>
        <v>15</v>
      </c>
      <c r="J38" s="2" t="str">
        <f t="shared" si="1"/>
        <v>Alto</v>
      </c>
      <c r="K38" s="2" t="s">
        <v>346</v>
      </c>
      <c r="L38" s="2" t="s">
        <v>347</v>
      </c>
      <c r="M38" s="2" t="s">
        <v>33</v>
      </c>
      <c r="N38" s="2" t="s">
        <v>348</v>
      </c>
      <c r="O38" s="7" t="s">
        <v>349</v>
      </c>
    </row>
    <row r="39" spans="1:15" ht="29" x14ac:dyDescent="0.35">
      <c r="A39" s="6" t="s">
        <v>350</v>
      </c>
      <c r="B39" s="2" t="s">
        <v>323</v>
      </c>
      <c r="C39" s="2" t="s">
        <v>351</v>
      </c>
      <c r="D39" s="2" t="s">
        <v>352</v>
      </c>
      <c r="E39" s="2" t="s">
        <v>353</v>
      </c>
      <c r="F39" s="2" t="s">
        <v>354</v>
      </c>
      <c r="G39" s="2">
        <v>4</v>
      </c>
      <c r="H39" s="2">
        <v>4</v>
      </c>
      <c r="I39" s="2">
        <f t="shared" si="0"/>
        <v>16</v>
      </c>
      <c r="J39" s="2" t="str">
        <f t="shared" si="1"/>
        <v>Crítico</v>
      </c>
      <c r="K39" s="2" t="s">
        <v>355</v>
      </c>
      <c r="L39" s="2" t="s">
        <v>356</v>
      </c>
      <c r="M39" s="2" t="s">
        <v>33</v>
      </c>
      <c r="N39" s="2" t="s">
        <v>357</v>
      </c>
      <c r="O39" s="7" t="s">
        <v>358</v>
      </c>
    </row>
    <row r="40" spans="1:15" ht="29" x14ac:dyDescent="0.35">
      <c r="A40" s="6" t="s">
        <v>359</v>
      </c>
      <c r="B40" s="2" t="s">
        <v>323</v>
      </c>
      <c r="C40" s="2" t="s">
        <v>360</v>
      </c>
      <c r="D40" s="2" t="s">
        <v>361</v>
      </c>
      <c r="E40" s="2" t="s">
        <v>362</v>
      </c>
      <c r="F40" s="2" t="s">
        <v>363</v>
      </c>
      <c r="G40" s="2">
        <v>3</v>
      </c>
      <c r="H40" s="2">
        <v>4</v>
      </c>
      <c r="I40" s="2">
        <f t="shared" si="0"/>
        <v>12</v>
      </c>
      <c r="J40" s="2" t="str">
        <f t="shared" si="1"/>
        <v>Alto</v>
      </c>
      <c r="K40" s="2" t="s">
        <v>364</v>
      </c>
      <c r="L40" s="2" t="s">
        <v>365</v>
      </c>
      <c r="M40" s="2" t="s">
        <v>33</v>
      </c>
      <c r="N40" s="2" t="s">
        <v>366</v>
      </c>
      <c r="O40" s="7" t="s">
        <v>367</v>
      </c>
    </row>
    <row r="41" spans="1:15" ht="29" x14ac:dyDescent="0.35">
      <c r="A41" s="6" t="s">
        <v>368</v>
      </c>
      <c r="B41" s="2" t="s">
        <v>323</v>
      </c>
      <c r="C41" s="2" t="s">
        <v>369</v>
      </c>
      <c r="D41" s="2" t="s">
        <v>370</v>
      </c>
      <c r="E41" s="2" t="s">
        <v>371</v>
      </c>
      <c r="F41" s="2" t="s">
        <v>372</v>
      </c>
      <c r="G41" s="2">
        <v>3</v>
      </c>
      <c r="H41" s="2">
        <v>4</v>
      </c>
      <c r="I41" s="2">
        <f t="shared" si="0"/>
        <v>12</v>
      </c>
      <c r="J41" s="2" t="str">
        <f t="shared" si="1"/>
        <v>Alto</v>
      </c>
      <c r="K41" s="2" t="s">
        <v>373</v>
      </c>
      <c r="L41" s="2" t="s">
        <v>374</v>
      </c>
      <c r="M41" s="2" t="s">
        <v>33</v>
      </c>
      <c r="N41" s="2" t="s">
        <v>375</v>
      </c>
      <c r="O41" s="7" t="s">
        <v>376</v>
      </c>
    </row>
    <row r="42" spans="1:15" ht="29" x14ac:dyDescent="0.35">
      <c r="A42" s="6" t="s">
        <v>377</v>
      </c>
      <c r="B42" s="2" t="s">
        <v>323</v>
      </c>
      <c r="C42" s="2" t="s">
        <v>378</v>
      </c>
      <c r="D42" s="2" t="s">
        <v>379</v>
      </c>
      <c r="E42" s="2" t="s">
        <v>380</v>
      </c>
      <c r="F42" s="2" t="s">
        <v>381</v>
      </c>
      <c r="G42" s="2">
        <v>2</v>
      </c>
      <c r="H42" s="2">
        <v>4</v>
      </c>
      <c r="I42" s="2">
        <f t="shared" si="0"/>
        <v>8</v>
      </c>
      <c r="J42" s="2" t="str">
        <f t="shared" si="1"/>
        <v>Medio</v>
      </c>
      <c r="K42" s="2" t="s">
        <v>382</v>
      </c>
      <c r="L42" s="2" t="s">
        <v>383</v>
      </c>
      <c r="M42" s="2" t="s">
        <v>33</v>
      </c>
      <c r="N42" s="2" t="s">
        <v>384</v>
      </c>
      <c r="O42" s="7" t="s">
        <v>385</v>
      </c>
    </row>
    <row r="43" spans="1:15" ht="29" x14ac:dyDescent="0.35">
      <c r="A43" s="6" t="s">
        <v>386</v>
      </c>
      <c r="B43" s="2" t="s">
        <v>323</v>
      </c>
      <c r="C43" s="2" t="s">
        <v>387</v>
      </c>
      <c r="D43" s="2" t="s">
        <v>388</v>
      </c>
      <c r="E43" s="2" t="s">
        <v>389</v>
      </c>
      <c r="F43" s="2" t="s">
        <v>390</v>
      </c>
      <c r="G43" s="2">
        <v>3</v>
      </c>
      <c r="H43" s="2">
        <v>3</v>
      </c>
      <c r="I43" s="2">
        <f t="shared" si="0"/>
        <v>9</v>
      </c>
      <c r="J43" s="2" t="str">
        <f t="shared" si="1"/>
        <v>Medio</v>
      </c>
      <c r="K43" s="2" t="s">
        <v>391</v>
      </c>
      <c r="L43" s="2" t="s">
        <v>392</v>
      </c>
      <c r="M43" s="2" t="s">
        <v>33</v>
      </c>
      <c r="N43" s="2" t="s">
        <v>393</v>
      </c>
      <c r="O43" s="7" t="s">
        <v>394</v>
      </c>
    </row>
    <row r="44" spans="1:15" ht="29" x14ac:dyDescent="0.35">
      <c r="A44" s="6" t="s">
        <v>395</v>
      </c>
      <c r="B44" s="2" t="s">
        <v>396</v>
      </c>
      <c r="C44" s="2" t="s">
        <v>397</v>
      </c>
      <c r="D44" s="2" t="s">
        <v>398</v>
      </c>
      <c r="E44" s="2" t="s">
        <v>399</v>
      </c>
      <c r="F44" s="2" t="s">
        <v>400</v>
      </c>
      <c r="G44" s="2">
        <v>3</v>
      </c>
      <c r="H44" s="2">
        <v>5</v>
      </c>
      <c r="I44" s="2">
        <f t="shared" si="0"/>
        <v>15</v>
      </c>
      <c r="J44" s="2" t="str">
        <f t="shared" si="1"/>
        <v>Alto</v>
      </c>
      <c r="K44" s="2" t="s">
        <v>401</v>
      </c>
      <c r="L44" s="2" t="s">
        <v>402</v>
      </c>
      <c r="M44" s="2" t="s">
        <v>33</v>
      </c>
      <c r="N44" s="2" t="s">
        <v>403</v>
      </c>
      <c r="O44" s="7" t="s">
        <v>404</v>
      </c>
    </row>
    <row r="45" spans="1:15" ht="29" x14ac:dyDescent="0.35">
      <c r="A45" s="6" t="s">
        <v>405</v>
      </c>
      <c r="B45" s="2" t="s">
        <v>396</v>
      </c>
      <c r="C45" s="2" t="s">
        <v>406</v>
      </c>
      <c r="D45" s="2" t="s">
        <v>407</v>
      </c>
      <c r="E45" s="2" t="s">
        <v>408</v>
      </c>
      <c r="F45" s="2" t="s">
        <v>409</v>
      </c>
      <c r="G45" s="2">
        <v>2</v>
      </c>
      <c r="H45" s="2">
        <v>5</v>
      </c>
      <c r="I45" s="2">
        <f t="shared" si="0"/>
        <v>10</v>
      </c>
      <c r="J45" s="2" t="str">
        <f t="shared" si="1"/>
        <v>Medio</v>
      </c>
      <c r="K45" s="2" t="s">
        <v>410</v>
      </c>
      <c r="L45" s="2" t="s">
        <v>411</v>
      </c>
      <c r="M45" s="2" t="s">
        <v>33</v>
      </c>
      <c r="N45" s="2" t="s">
        <v>412</v>
      </c>
      <c r="O45" s="7" t="s">
        <v>413</v>
      </c>
    </row>
    <row r="46" spans="1:15" ht="29" x14ac:dyDescent="0.35">
      <c r="A46" s="6" t="s">
        <v>414</v>
      </c>
      <c r="B46" s="2" t="s">
        <v>396</v>
      </c>
      <c r="C46" s="2" t="s">
        <v>415</v>
      </c>
      <c r="D46" s="2" t="s">
        <v>416</v>
      </c>
      <c r="E46" s="2" t="s">
        <v>417</v>
      </c>
      <c r="F46" s="2" t="s">
        <v>418</v>
      </c>
      <c r="G46" s="2">
        <v>3</v>
      </c>
      <c r="H46" s="2">
        <v>4</v>
      </c>
      <c r="I46" s="2">
        <f t="shared" si="0"/>
        <v>12</v>
      </c>
      <c r="J46" s="2" t="str">
        <f t="shared" si="1"/>
        <v>Alto</v>
      </c>
      <c r="K46" s="2" t="s">
        <v>419</v>
      </c>
      <c r="L46" s="2" t="s">
        <v>420</v>
      </c>
      <c r="M46" s="2" t="s">
        <v>1</v>
      </c>
      <c r="N46" s="2" t="s">
        <v>421</v>
      </c>
      <c r="O46" s="7" t="s">
        <v>422</v>
      </c>
    </row>
    <row r="47" spans="1:15" ht="29" x14ac:dyDescent="0.35">
      <c r="A47" s="8" t="s">
        <v>423</v>
      </c>
      <c r="B47" s="9" t="s">
        <v>396</v>
      </c>
      <c r="C47" s="9" t="s">
        <v>424</v>
      </c>
      <c r="D47" s="9" t="s">
        <v>425</v>
      </c>
      <c r="E47" s="9" t="s">
        <v>426</v>
      </c>
      <c r="F47" s="9" t="s">
        <v>427</v>
      </c>
      <c r="G47" s="9">
        <v>2</v>
      </c>
      <c r="H47" s="9">
        <v>5</v>
      </c>
      <c r="I47" s="9">
        <f t="shared" si="0"/>
        <v>10</v>
      </c>
      <c r="J47" s="9" t="str">
        <f t="shared" si="1"/>
        <v>Medio</v>
      </c>
      <c r="K47" s="9" t="s">
        <v>428</v>
      </c>
      <c r="L47" s="9" t="s">
        <v>429</v>
      </c>
      <c r="M47" s="2" t="s">
        <v>33</v>
      </c>
      <c r="N47" s="9" t="s">
        <v>430</v>
      </c>
      <c r="O47" s="10" t="s">
        <v>431</v>
      </c>
    </row>
  </sheetData>
  <conditionalFormatting sqref="I2:I4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D6" sqref="A1:D6"/>
    </sheetView>
  </sheetViews>
  <sheetFormatPr baseColWidth="10" defaultColWidth="8.81640625" defaultRowHeight="14.5" x14ac:dyDescent="0.35"/>
  <cols>
    <col min="1" max="1" width="10" customWidth="1"/>
    <col min="2" max="3" width="20" customWidth="1"/>
    <col min="4" max="4" width="22" customWidth="1"/>
  </cols>
  <sheetData>
    <row r="1" spans="1:4" x14ac:dyDescent="0.35">
      <c r="A1" s="3" t="s">
        <v>432</v>
      </c>
      <c r="B1" s="4" t="s">
        <v>433</v>
      </c>
      <c r="C1" s="4" t="s">
        <v>434</v>
      </c>
      <c r="D1" s="5" t="s">
        <v>435</v>
      </c>
    </row>
    <row r="2" spans="1:4" x14ac:dyDescent="0.35">
      <c r="A2" s="6">
        <v>1</v>
      </c>
      <c r="B2" s="2" t="s">
        <v>436</v>
      </c>
      <c r="C2" s="2" t="s">
        <v>437</v>
      </c>
      <c r="D2" s="7" t="s">
        <v>438</v>
      </c>
    </row>
    <row r="3" spans="1:4" x14ac:dyDescent="0.35">
      <c r="A3" s="6">
        <v>2</v>
      </c>
      <c r="B3" s="2" t="s">
        <v>439</v>
      </c>
      <c r="C3" s="2" t="s">
        <v>440</v>
      </c>
      <c r="D3" s="7" t="s">
        <v>438</v>
      </c>
    </row>
    <row r="4" spans="1:4" x14ac:dyDescent="0.35">
      <c r="A4" s="6">
        <v>3</v>
      </c>
      <c r="B4" s="2" t="s">
        <v>441</v>
      </c>
      <c r="C4" s="2" t="s">
        <v>442</v>
      </c>
      <c r="D4" s="7" t="s">
        <v>443</v>
      </c>
    </row>
    <row r="5" spans="1:4" x14ac:dyDescent="0.35">
      <c r="A5" s="6">
        <v>4</v>
      </c>
      <c r="B5" s="2" t="s">
        <v>444</v>
      </c>
      <c r="C5" s="2" t="s">
        <v>445</v>
      </c>
      <c r="D5" s="7" t="s">
        <v>445</v>
      </c>
    </row>
    <row r="6" spans="1:4" x14ac:dyDescent="0.35">
      <c r="A6" s="8">
        <v>5</v>
      </c>
      <c r="B6" s="9" t="s">
        <v>446</v>
      </c>
      <c r="C6" s="9" t="s">
        <v>447</v>
      </c>
      <c r="D6" s="10" t="s">
        <v>447</v>
      </c>
    </row>
  </sheetData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workbookViewId="0">
      <selection activeCell="F6" sqref="A1:F6"/>
    </sheetView>
  </sheetViews>
  <sheetFormatPr baseColWidth="10" defaultColWidth="8.81640625" defaultRowHeight="14.5" x14ac:dyDescent="0.35"/>
  <cols>
    <col min="1" max="1" width="24" customWidth="1"/>
    <col min="2" max="6" width="12" customWidth="1"/>
  </cols>
  <sheetData>
    <row r="1" spans="1:6" x14ac:dyDescent="0.35">
      <c r="A1" s="11" t="s">
        <v>448</v>
      </c>
      <c r="B1" s="11">
        <v>1</v>
      </c>
      <c r="C1" s="11">
        <v>2</v>
      </c>
      <c r="D1" s="11">
        <v>3</v>
      </c>
      <c r="E1" s="11">
        <v>4</v>
      </c>
      <c r="F1" s="11">
        <v>5</v>
      </c>
    </row>
    <row r="2" spans="1:6" x14ac:dyDescent="0.35">
      <c r="A2" s="11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</row>
    <row r="3" spans="1:6" x14ac:dyDescent="0.35">
      <c r="A3" s="11">
        <v>2</v>
      </c>
      <c r="B3" s="12">
        <v>2</v>
      </c>
      <c r="C3" s="12">
        <v>4</v>
      </c>
      <c r="D3" s="12">
        <v>6</v>
      </c>
      <c r="E3" s="12">
        <v>8</v>
      </c>
      <c r="F3" s="12">
        <v>10</v>
      </c>
    </row>
    <row r="4" spans="1:6" x14ac:dyDescent="0.35">
      <c r="A4" s="11">
        <v>3</v>
      </c>
      <c r="B4" s="12">
        <v>3</v>
      </c>
      <c r="C4" s="12">
        <v>6</v>
      </c>
      <c r="D4" s="12">
        <v>9</v>
      </c>
      <c r="E4" s="12">
        <v>12</v>
      </c>
      <c r="F4" s="12">
        <v>15</v>
      </c>
    </row>
    <row r="5" spans="1:6" x14ac:dyDescent="0.35">
      <c r="A5" s="11">
        <v>4</v>
      </c>
      <c r="B5" s="12">
        <v>4</v>
      </c>
      <c r="C5" s="12">
        <v>8</v>
      </c>
      <c r="D5" s="12">
        <v>12</v>
      </c>
      <c r="E5" s="12">
        <v>16</v>
      </c>
      <c r="F5" s="12">
        <v>20</v>
      </c>
    </row>
    <row r="6" spans="1:6" x14ac:dyDescent="0.35">
      <c r="A6" s="11">
        <v>5</v>
      </c>
      <c r="B6" s="12">
        <v>5</v>
      </c>
      <c r="C6" s="12">
        <v>10</v>
      </c>
      <c r="D6" s="12">
        <v>15</v>
      </c>
      <c r="E6" s="12">
        <v>20</v>
      </c>
      <c r="F6" s="12">
        <v>25</v>
      </c>
    </row>
  </sheetData>
  <conditionalFormatting sqref="B2:F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workbookViewId="0">
      <selection activeCell="D11" sqref="D11"/>
    </sheetView>
  </sheetViews>
  <sheetFormatPr baseColWidth="10" defaultColWidth="8.81640625" defaultRowHeight="14.5" x14ac:dyDescent="0.35"/>
  <cols>
    <col min="1" max="1" width="12" customWidth="1"/>
    <col min="2" max="2" width="18" customWidth="1"/>
    <col min="3" max="3" width="54" customWidth="1"/>
    <col min="4" max="4" width="34" customWidth="1"/>
  </cols>
  <sheetData>
    <row r="1" spans="1:4" x14ac:dyDescent="0.35">
      <c r="A1" s="1" t="s">
        <v>449</v>
      </c>
      <c r="B1" s="1" t="s">
        <v>450</v>
      </c>
      <c r="C1" s="1" t="s">
        <v>0</v>
      </c>
      <c r="D1" s="1" t="s">
        <v>451</v>
      </c>
    </row>
    <row r="2" spans="1:4" x14ac:dyDescent="0.35">
      <c r="A2" s="2" t="s">
        <v>452</v>
      </c>
      <c r="B2" s="2" t="s">
        <v>453</v>
      </c>
      <c r="C2" s="2" t="s">
        <v>454</v>
      </c>
      <c r="D2" s="2" t="s">
        <v>455</v>
      </c>
    </row>
    <row r="3" spans="1:4" x14ac:dyDescent="0.35">
      <c r="A3" s="2" t="s">
        <v>456</v>
      </c>
      <c r="B3" s="2" t="s">
        <v>453</v>
      </c>
      <c r="C3" s="2" t="s">
        <v>457</v>
      </c>
      <c r="D3" s="2" t="s">
        <v>458</v>
      </c>
    </row>
    <row r="4" spans="1:4" x14ac:dyDescent="0.35">
      <c r="A4" s="2" t="s">
        <v>459</v>
      </c>
      <c r="B4" s="2" t="s">
        <v>453</v>
      </c>
      <c r="C4" s="2" t="s">
        <v>460</v>
      </c>
      <c r="D4" s="2" t="s">
        <v>461</v>
      </c>
    </row>
    <row r="5" spans="1:4" x14ac:dyDescent="0.35">
      <c r="A5" s="2" t="s">
        <v>462</v>
      </c>
      <c r="B5" s="2" t="s">
        <v>453</v>
      </c>
      <c r="C5" s="2" t="s">
        <v>463</v>
      </c>
      <c r="D5" s="2" t="s">
        <v>464</v>
      </c>
    </row>
    <row r="6" spans="1:4" x14ac:dyDescent="0.35">
      <c r="A6" s="2" t="s">
        <v>465</v>
      </c>
      <c r="B6" s="2" t="s">
        <v>453</v>
      </c>
      <c r="C6" s="2" t="s">
        <v>466</v>
      </c>
      <c r="D6" s="2" t="s">
        <v>467</v>
      </c>
    </row>
    <row r="7" spans="1:4" x14ac:dyDescent="0.35">
      <c r="A7" s="2" t="s">
        <v>468</v>
      </c>
      <c r="B7" s="2" t="s">
        <v>469</v>
      </c>
      <c r="C7" s="2" t="s">
        <v>470</v>
      </c>
      <c r="D7" s="2" t="s">
        <v>471</v>
      </c>
    </row>
    <row r="8" spans="1:4" x14ac:dyDescent="0.35">
      <c r="A8" s="2" t="s">
        <v>472</v>
      </c>
      <c r="B8" s="2" t="s">
        <v>469</v>
      </c>
      <c r="C8" s="2" t="s">
        <v>473</v>
      </c>
      <c r="D8" s="2" t="s">
        <v>474</v>
      </c>
    </row>
    <row r="9" spans="1:4" x14ac:dyDescent="0.35">
      <c r="A9" s="2" t="s">
        <v>475</v>
      </c>
      <c r="B9" s="2" t="s">
        <v>469</v>
      </c>
      <c r="C9" s="2" t="s">
        <v>476</v>
      </c>
      <c r="D9" s="2" t="s">
        <v>477</v>
      </c>
    </row>
    <row r="10" spans="1:4" x14ac:dyDescent="0.35">
      <c r="A10" s="2" t="s">
        <v>478</v>
      </c>
      <c r="B10" s="2" t="s">
        <v>469</v>
      </c>
      <c r="C10" s="2" t="s">
        <v>479</v>
      </c>
      <c r="D10" s="2" t="s">
        <v>480</v>
      </c>
    </row>
    <row r="11" spans="1:4" ht="29" x14ac:dyDescent="0.35">
      <c r="A11" s="2" t="s">
        <v>481</v>
      </c>
      <c r="B11" s="2" t="s">
        <v>469</v>
      </c>
      <c r="C11" s="2" t="s">
        <v>482</v>
      </c>
      <c r="D11" s="2" t="s">
        <v>483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Matriz_Riesgos</vt:lpstr>
      <vt:lpstr>Escalas</vt:lpstr>
      <vt:lpstr>Mapa_Calor</vt:lpstr>
      <vt:lpstr>Catalogo_Controles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Any Tovar</cp:lastModifiedBy>
  <cp:revision/>
  <dcterms:created xsi:type="dcterms:W3CDTF">2026-03-11T03:45:30Z</dcterms:created>
  <dcterms:modified xsi:type="dcterms:W3CDTF">2026-06-02T01:55:58Z</dcterms:modified>
  <cp:category/>
  <cp:contentStatus/>
</cp:coreProperties>
</file>